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drawings/drawing1.xml" ContentType="application/vnd.openxmlformats-officedocument.drawing+xml"/>
  <Override PartName="/xl/printerSettings/printerSettings3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KAW_R_PSCDR1_NUM001_Attachment_CONFIDENTIAL\Exhibits - Filed\"/>
    </mc:Choice>
  </mc:AlternateContent>
  <xr:revisionPtr revIDLastSave="0" documentId="13_ncr:1_{70EFD8EF-7AD5-433E-AA13-53A349A5A608}" xr6:coauthVersionLast="47" xr6:coauthVersionMax="47" xr10:uidLastSave="{00000000-0000-0000-0000-000000000000}"/>
  <bookViews>
    <workbookView xWindow="2640" yWindow="2640" windowWidth="21600" windowHeight="11295" tabRatio="810" xr2:uid="{00000000-000D-0000-FFFF-FFFF00000000}"/>
  </bookViews>
  <sheets>
    <sheet name="Notes" sheetId="20" r:id="rId1"/>
    <sheet name="Link in Base Fcst" sheetId="17" r:id="rId2"/>
    <sheet name="Link in Inc Act" sheetId="16" r:id="rId3"/>
    <sheet name="Link Out Inc Stmt" sheetId="19" r:id="rId4"/>
    <sheet name="Link Out Rev Req" sheetId="11" r:id="rId5"/>
    <sheet name="Rate Case Constants" sheetId="1" r:id="rId6"/>
    <sheet name="Link Out WP" sheetId="2" r:id="rId7"/>
    <sheet name="Link Out Filing Exhibits" sheetId="3" r:id="rId8"/>
    <sheet name="Structure" sheetId="1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xlnm._FilterDatabase" localSheetId="2" hidden="1">'Link in Inc Act'!$A$7:$I$568</definedName>
    <definedName name="_xlnm._FilterDatabase" localSheetId="3" hidden="1">'Link Out Inc Stmt'!$A$7:$M$597</definedName>
    <definedName name="_xlnm._FilterDatabase" localSheetId="8" hidden="1">Structure!$A$1:$I$533</definedName>
    <definedName name="_xlnm.Print_Area" localSheetId="7">'Link Out Filing Exhibits'!$A$1:$M$72</definedName>
    <definedName name="_xlnm.Print_Titles" localSheetId="7">'Link Out Filing Exhibits'!$1:$11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6" i="16" l="1"/>
  <c r="H145" i="16"/>
  <c r="A585" i="19"/>
  <c r="B585" i="19"/>
  <c r="E585" i="19"/>
  <c r="A586" i="19"/>
  <c r="B586" i="19"/>
  <c r="E586" i="19"/>
  <c r="A587" i="19"/>
  <c r="B587" i="19"/>
  <c r="E587" i="19"/>
  <c r="A588" i="19"/>
  <c r="B588" i="19"/>
  <c r="E588" i="19"/>
  <c r="A589" i="19"/>
  <c r="B589" i="19"/>
  <c r="E589" i="19"/>
  <c r="A590" i="19"/>
  <c r="B590" i="19"/>
  <c r="E590" i="19"/>
  <c r="A591" i="19"/>
  <c r="B591" i="19"/>
  <c r="E591" i="19"/>
  <c r="A592" i="19"/>
  <c r="B592" i="19"/>
  <c r="E592" i="19"/>
  <c r="A593" i="19"/>
  <c r="B593" i="19"/>
  <c r="E593" i="19"/>
  <c r="A594" i="19"/>
  <c r="B594" i="19"/>
  <c r="E594" i="19"/>
  <c r="A595" i="19"/>
  <c r="B595" i="19"/>
  <c r="E595" i="19"/>
  <c r="A596" i="19"/>
  <c r="B596" i="19"/>
  <c r="E596" i="19"/>
  <c r="A597" i="19"/>
  <c r="B597" i="19"/>
  <c r="E597" i="19"/>
  <c r="D518" i="17"/>
  <c r="C479" i="17"/>
  <c r="C478" i="17"/>
  <c r="C477" i="17"/>
  <c r="C469" i="17"/>
  <c r="C468" i="17"/>
  <c r="C464" i="17"/>
  <c r="G15" i="1" l="1"/>
  <c r="C518" i="17"/>
  <c r="G479" i="17"/>
  <c r="G478" i="17"/>
  <c r="H546" i="16"/>
  <c r="H38" i="16"/>
  <c r="H166" i="16"/>
  <c r="H252" i="16"/>
  <c r="H434" i="16"/>
  <c r="H562" i="16"/>
  <c r="H494" i="16"/>
  <c r="H221" i="16"/>
  <c r="H200" i="16"/>
  <c r="H178" i="16"/>
  <c r="H330" i="16"/>
  <c r="H162" i="16"/>
  <c r="H196" i="16"/>
  <c r="H351" i="16"/>
  <c r="H368" i="16"/>
  <c r="H175" i="16"/>
  <c r="H53" i="16"/>
  <c r="H26" i="16"/>
  <c r="H428" i="16"/>
  <c r="H410" i="16"/>
  <c r="H33" i="16"/>
  <c r="H56" i="16"/>
  <c r="H52" i="16"/>
  <c r="H549" i="16"/>
  <c r="H318" i="16"/>
  <c r="H156" i="16"/>
  <c r="H287" i="16"/>
  <c r="H525" i="16"/>
  <c r="H429" i="16"/>
  <c r="H384" i="16"/>
  <c r="H107" i="16"/>
  <c r="H388" i="16"/>
  <c r="A8" i="16"/>
  <c r="A10" i="16"/>
  <c r="M585" i="19"/>
  <c r="M586" i="19"/>
  <c r="M587" i="19"/>
  <c r="M588" i="19"/>
  <c r="M589" i="19"/>
  <c r="M590" i="19"/>
  <c r="M591" i="19"/>
  <c r="M592" i="19"/>
  <c r="M593" i="19"/>
  <c r="M594" i="19"/>
  <c r="M595" i="19"/>
  <c r="M596" i="19"/>
  <c r="M597" i="19"/>
  <c r="I9" i="16"/>
  <c r="I10" i="16"/>
  <c r="I11" i="16"/>
  <c r="I12" i="16"/>
  <c r="I13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I37" i="16"/>
  <c r="I38" i="16"/>
  <c r="I39" i="16"/>
  <c r="I40" i="16"/>
  <c r="I41" i="16"/>
  <c r="I42" i="16"/>
  <c r="I43" i="16"/>
  <c r="I44" i="16"/>
  <c r="I45" i="16"/>
  <c r="I46" i="16"/>
  <c r="I47" i="16"/>
  <c r="I48" i="16"/>
  <c r="I49" i="16"/>
  <c r="I50" i="16"/>
  <c r="I51" i="16"/>
  <c r="I52" i="16"/>
  <c r="I53" i="16"/>
  <c r="I54" i="16"/>
  <c r="I55" i="16"/>
  <c r="I56" i="16"/>
  <c r="I57" i="16"/>
  <c r="I58" i="16"/>
  <c r="I59" i="16"/>
  <c r="I60" i="16"/>
  <c r="I61" i="16"/>
  <c r="I62" i="16"/>
  <c r="I63" i="16"/>
  <c r="I64" i="16"/>
  <c r="I65" i="16"/>
  <c r="I66" i="16"/>
  <c r="I67" i="16"/>
  <c r="I68" i="16"/>
  <c r="I69" i="16"/>
  <c r="I70" i="16"/>
  <c r="I71" i="16"/>
  <c r="I72" i="16"/>
  <c r="I73" i="16"/>
  <c r="I74" i="16"/>
  <c r="I75" i="16"/>
  <c r="I76" i="16"/>
  <c r="I77" i="16"/>
  <c r="I78" i="16"/>
  <c r="I79" i="16"/>
  <c r="I80" i="16"/>
  <c r="I81" i="16"/>
  <c r="I82" i="16"/>
  <c r="I83" i="16"/>
  <c r="I84" i="16"/>
  <c r="I85" i="16"/>
  <c r="I86" i="16"/>
  <c r="I87" i="16"/>
  <c r="I88" i="16"/>
  <c r="I89" i="16"/>
  <c r="I90" i="16"/>
  <c r="I91" i="16"/>
  <c r="I92" i="16"/>
  <c r="I93" i="16"/>
  <c r="I94" i="16"/>
  <c r="I95" i="16"/>
  <c r="I96" i="16"/>
  <c r="I97" i="16"/>
  <c r="I98" i="16"/>
  <c r="I99" i="16"/>
  <c r="I100" i="16"/>
  <c r="I101" i="16"/>
  <c r="I102" i="16"/>
  <c r="I103" i="16"/>
  <c r="I104" i="16"/>
  <c r="I105" i="16"/>
  <c r="I106" i="16"/>
  <c r="I107" i="16"/>
  <c r="I108" i="16"/>
  <c r="I109" i="16"/>
  <c r="I110" i="16"/>
  <c r="I111" i="16"/>
  <c r="I112" i="16"/>
  <c r="I113" i="16"/>
  <c r="I114" i="16"/>
  <c r="I115" i="16"/>
  <c r="I116" i="16"/>
  <c r="I117" i="16"/>
  <c r="I118" i="16"/>
  <c r="I119" i="16"/>
  <c r="I120" i="16"/>
  <c r="I121" i="16"/>
  <c r="I122" i="16"/>
  <c r="I123" i="16"/>
  <c r="I124" i="16"/>
  <c r="I125" i="16"/>
  <c r="I126" i="16"/>
  <c r="I127" i="16"/>
  <c r="I128" i="16"/>
  <c r="I129" i="16"/>
  <c r="I130" i="16"/>
  <c r="I131" i="16"/>
  <c r="I132" i="16"/>
  <c r="I133" i="16"/>
  <c r="I134" i="16"/>
  <c r="I135" i="16"/>
  <c r="I136" i="16"/>
  <c r="I137" i="16"/>
  <c r="I138" i="16"/>
  <c r="I139" i="16"/>
  <c r="I140" i="16"/>
  <c r="I141" i="16"/>
  <c r="I142" i="16"/>
  <c r="I143" i="16"/>
  <c r="I144" i="16"/>
  <c r="I145" i="16"/>
  <c r="I146" i="16"/>
  <c r="I147" i="16"/>
  <c r="I148" i="16"/>
  <c r="I149" i="16"/>
  <c r="I150" i="16"/>
  <c r="I151" i="16"/>
  <c r="I152" i="16"/>
  <c r="I153" i="16"/>
  <c r="I154" i="16"/>
  <c r="I155" i="16"/>
  <c r="I156" i="16"/>
  <c r="I157" i="16"/>
  <c r="I158" i="16"/>
  <c r="I159" i="16"/>
  <c r="I160" i="16"/>
  <c r="I161" i="16"/>
  <c r="I162" i="16"/>
  <c r="I163" i="16"/>
  <c r="I164" i="16"/>
  <c r="I165" i="16"/>
  <c r="I166" i="16"/>
  <c r="I167" i="16"/>
  <c r="I168" i="16"/>
  <c r="I169" i="16"/>
  <c r="I170" i="16"/>
  <c r="I171" i="16"/>
  <c r="I172" i="16"/>
  <c r="I173" i="16"/>
  <c r="I174" i="16"/>
  <c r="I175" i="16"/>
  <c r="I176" i="16"/>
  <c r="I177" i="16"/>
  <c r="I178" i="16"/>
  <c r="I179" i="16"/>
  <c r="I180" i="16"/>
  <c r="I181" i="16"/>
  <c r="I182" i="16"/>
  <c r="I183" i="16"/>
  <c r="I184" i="16"/>
  <c r="I185" i="16"/>
  <c r="I186" i="16"/>
  <c r="I187" i="16"/>
  <c r="I188" i="16"/>
  <c r="I189" i="16"/>
  <c r="I190" i="16"/>
  <c r="I191" i="16"/>
  <c r="I192" i="16"/>
  <c r="I193" i="16"/>
  <c r="I194" i="16"/>
  <c r="I195" i="16"/>
  <c r="I196" i="16"/>
  <c r="I197" i="16"/>
  <c r="I198" i="16"/>
  <c r="I199" i="16"/>
  <c r="I200" i="16"/>
  <c r="I201" i="16"/>
  <c r="I202" i="16"/>
  <c r="I203" i="16"/>
  <c r="I204" i="16"/>
  <c r="I205" i="16"/>
  <c r="I206" i="16"/>
  <c r="I207" i="16"/>
  <c r="I208" i="16"/>
  <c r="I209" i="16"/>
  <c r="I210" i="16"/>
  <c r="I211" i="16"/>
  <c r="I212" i="16"/>
  <c r="I213" i="16"/>
  <c r="I214" i="16"/>
  <c r="I215" i="16"/>
  <c r="I216" i="16"/>
  <c r="I217" i="16"/>
  <c r="I218" i="16"/>
  <c r="I219" i="16"/>
  <c r="I220" i="16"/>
  <c r="I221" i="16"/>
  <c r="I222" i="16"/>
  <c r="I223" i="16"/>
  <c r="I224" i="16"/>
  <c r="I225" i="16"/>
  <c r="I226" i="16"/>
  <c r="I227" i="16"/>
  <c r="I228" i="16"/>
  <c r="I229" i="16"/>
  <c r="I230" i="16"/>
  <c r="I231" i="16"/>
  <c r="I232" i="16"/>
  <c r="I233" i="16"/>
  <c r="I234" i="16"/>
  <c r="I235" i="16"/>
  <c r="I236" i="16"/>
  <c r="I237" i="16"/>
  <c r="I238" i="16"/>
  <c r="I239" i="16"/>
  <c r="I240" i="16"/>
  <c r="I241" i="16"/>
  <c r="I242" i="16"/>
  <c r="I243" i="16"/>
  <c r="I244" i="16"/>
  <c r="I245" i="16"/>
  <c r="I246" i="16"/>
  <c r="I247" i="16"/>
  <c r="I248" i="16"/>
  <c r="I249" i="16"/>
  <c r="I250" i="16"/>
  <c r="I251" i="16"/>
  <c r="I252" i="16"/>
  <c r="I253" i="16"/>
  <c r="I254" i="16"/>
  <c r="I255" i="16"/>
  <c r="I256" i="16"/>
  <c r="I257" i="16"/>
  <c r="I258" i="16"/>
  <c r="I259" i="16"/>
  <c r="I260" i="16"/>
  <c r="I261" i="16"/>
  <c r="I262" i="16"/>
  <c r="I263" i="16"/>
  <c r="I264" i="16"/>
  <c r="I265" i="16"/>
  <c r="I266" i="16"/>
  <c r="I267" i="16"/>
  <c r="I268" i="16"/>
  <c r="I269" i="16"/>
  <c r="I270" i="16"/>
  <c r="I271" i="16"/>
  <c r="I272" i="16"/>
  <c r="I273" i="16"/>
  <c r="I274" i="16"/>
  <c r="I275" i="16"/>
  <c r="I276" i="16"/>
  <c r="I277" i="16"/>
  <c r="I278" i="16"/>
  <c r="I279" i="16"/>
  <c r="I280" i="16"/>
  <c r="I281" i="16"/>
  <c r="I282" i="16"/>
  <c r="I283" i="16"/>
  <c r="I284" i="16"/>
  <c r="I285" i="16"/>
  <c r="I286" i="16"/>
  <c r="I287" i="16"/>
  <c r="I288" i="16"/>
  <c r="I289" i="16"/>
  <c r="I290" i="16"/>
  <c r="I291" i="16"/>
  <c r="I292" i="16"/>
  <c r="I293" i="16"/>
  <c r="I294" i="16"/>
  <c r="I295" i="16"/>
  <c r="I296" i="16"/>
  <c r="I297" i="16"/>
  <c r="I298" i="16"/>
  <c r="I299" i="16"/>
  <c r="I300" i="16"/>
  <c r="I301" i="16"/>
  <c r="I302" i="16"/>
  <c r="I303" i="16"/>
  <c r="I304" i="16"/>
  <c r="I305" i="16"/>
  <c r="I306" i="16"/>
  <c r="I307" i="16"/>
  <c r="I308" i="16"/>
  <c r="I309" i="16"/>
  <c r="I310" i="16"/>
  <c r="I311" i="16"/>
  <c r="I312" i="16"/>
  <c r="I313" i="16"/>
  <c r="I314" i="16"/>
  <c r="I315" i="16"/>
  <c r="I316" i="16"/>
  <c r="I317" i="16"/>
  <c r="I318" i="16"/>
  <c r="I319" i="16"/>
  <c r="I320" i="16"/>
  <c r="I321" i="16"/>
  <c r="I322" i="16"/>
  <c r="I323" i="16"/>
  <c r="I324" i="16"/>
  <c r="I325" i="16"/>
  <c r="I326" i="16"/>
  <c r="I327" i="16"/>
  <c r="I328" i="16"/>
  <c r="I329" i="16"/>
  <c r="I330" i="16"/>
  <c r="I331" i="16"/>
  <c r="I332" i="16"/>
  <c r="I333" i="16"/>
  <c r="I334" i="16"/>
  <c r="I335" i="16"/>
  <c r="I336" i="16"/>
  <c r="I337" i="16"/>
  <c r="I338" i="16"/>
  <c r="I339" i="16"/>
  <c r="I340" i="16"/>
  <c r="I341" i="16"/>
  <c r="I342" i="16"/>
  <c r="I343" i="16"/>
  <c r="I344" i="16"/>
  <c r="I345" i="16"/>
  <c r="I346" i="16"/>
  <c r="I347" i="16"/>
  <c r="I348" i="16"/>
  <c r="I349" i="16"/>
  <c r="I350" i="16"/>
  <c r="I351" i="16"/>
  <c r="I352" i="16"/>
  <c r="I353" i="16"/>
  <c r="I354" i="16"/>
  <c r="I355" i="16"/>
  <c r="I356" i="16"/>
  <c r="I357" i="16"/>
  <c r="I358" i="16"/>
  <c r="I359" i="16"/>
  <c r="I360" i="16"/>
  <c r="I361" i="16"/>
  <c r="I362" i="16"/>
  <c r="I363" i="16"/>
  <c r="I364" i="16"/>
  <c r="I365" i="16"/>
  <c r="I366" i="16"/>
  <c r="I367" i="16"/>
  <c r="I368" i="16"/>
  <c r="I369" i="16"/>
  <c r="I370" i="16"/>
  <c r="I371" i="16"/>
  <c r="I372" i="16"/>
  <c r="I373" i="16"/>
  <c r="I374" i="16"/>
  <c r="I375" i="16"/>
  <c r="I376" i="16"/>
  <c r="I377" i="16"/>
  <c r="I378" i="16"/>
  <c r="I379" i="16"/>
  <c r="I380" i="16"/>
  <c r="I381" i="16"/>
  <c r="I382" i="16"/>
  <c r="I383" i="16"/>
  <c r="I384" i="16"/>
  <c r="I385" i="16"/>
  <c r="I386" i="16"/>
  <c r="I387" i="16"/>
  <c r="I388" i="16"/>
  <c r="I389" i="16"/>
  <c r="I390" i="16"/>
  <c r="I391" i="16"/>
  <c r="I392" i="16"/>
  <c r="I393" i="16"/>
  <c r="I394" i="16"/>
  <c r="I395" i="16"/>
  <c r="I396" i="16"/>
  <c r="I397" i="16"/>
  <c r="I398" i="16"/>
  <c r="I399" i="16"/>
  <c r="I400" i="16"/>
  <c r="I401" i="16"/>
  <c r="I402" i="16"/>
  <c r="I403" i="16"/>
  <c r="I404" i="16"/>
  <c r="I405" i="16"/>
  <c r="I406" i="16"/>
  <c r="I407" i="16"/>
  <c r="I408" i="16"/>
  <c r="I409" i="16"/>
  <c r="I410" i="16"/>
  <c r="I411" i="16"/>
  <c r="I412" i="16"/>
  <c r="I413" i="16"/>
  <c r="I414" i="16"/>
  <c r="I415" i="16"/>
  <c r="I416" i="16"/>
  <c r="I417" i="16"/>
  <c r="I418" i="16"/>
  <c r="I419" i="16"/>
  <c r="I420" i="16"/>
  <c r="I421" i="16"/>
  <c r="I422" i="16"/>
  <c r="I423" i="16"/>
  <c r="I424" i="16"/>
  <c r="I425" i="16"/>
  <c r="I426" i="16"/>
  <c r="I427" i="16"/>
  <c r="I428" i="16"/>
  <c r="I429" i="16"/>
  <c r="I430" i="16"/>
  <c r="I431" i="16"/>
  <c r="I432" i="16"/>
  <c r="I433" i="16"/>
  <c r="I434" i="16"/>
  <c r="I435" i="16"/>
  <c r="I436" i="16"/>
  <c r="I437" i="16"/>
  <c r="I438" i="16"/>
  <c r="I439" i="16"/>
  <c r="I440" i="16"/>
  <c r="I441" i="16"/>
  <c r="I442" i="16"/>
  <c r="I443" i="16"/>
  <c r="I444" i="16"/>
  <c r="I445" i="16"/>
  <c r="I446" i="16"/>
  <c r="I447" i="16"/>
  <c r="I448" i="16"/>
  <c r="I449" i="16"/>
  <c r="I450" i="16"/>
  <c r="I451" i="16"/>
  <c r="I452" i="16"/>
  <c r="I453" i="16"/>
  <c r="I454" i="16"/>
  <c r="I455" i="16"/>
  <c r="I456" i="16"/>
  <c r="I457" i="16"/>
  <c r="I458" i="16"/>
  <c r="I459" i="16"/>
  <c r="I460" i="16"/>
  <c r="I461" i="16"/>
  <c r="I462" i="16"/>
  <c r="I463" i="16"/>
  <c r="I464" i="16"/>
  <c r="I465" i="16"/>
  <c r="I466" i="16"/>
  <c r="I467" i="16"/>
  <c r="I468" i="16"/>
  <c r="I469" i="16"/>
  <c r="I470" i="16"/>
  <c r="I471" i="16"/>
  <c r="I472" i="16"/>
  <c r="I473" i="16"/>
  <c r="I474" i="16"/>
  <c r="I475" i="16"/>
  <c r="I476" i="16"/>
  <c r="I477" i="16"/>
  <c r="I478" i="16"/>
  <c r="I479" i="16"/>
  <c r="I480" i="16"/>
  <c r="I481" i="16"/>
  <c r="I482" i="16"/>
  <c r="I483" i="16"/>
  <c r="I484" i="16"/>
  <c r="I485" i="16"/>
  <c r="I486" i="16"/>
  <c r="I487" i="16"/>
  <c r="I488" i="16"/>
  <c r="I489" i="16"/>
  <c r="I490" i="16"/>
  <c r="I491" i="16"/>
  <c r="I492" i="16"/>
  <c r="I493" i="16"/>
  <c r="I494" i="16"/>
  <c r="I495" i="16"/>
  <c r="I496" i="16"/>
  <c r="I497" i="16"/>
  <c r="I498" i="16"/>
  <c r="I499" i="16"/>
  <c r="I500" i="16"/>
  <c r="I501" i="16"/>
  <c r="I502" i="16"/>
  <c r="I503" i="16"/>
  <c r="I504" i="16"/>
  <c r="I505" i="16"/>
  <c r="I506" i="16"/>
  <c r="I507" i="16"/>
  <c r="I508" i="16"/>
  <c r="I509" i="16"/>
  <c r="I510" i="16"/>
  <c r="I511" i="16"/>
  <c r="I512" i="16"/>
  <c r="I513" i="16"/>
  <c r="I514" i="16"/>
  <c r="I515" i="16"/>
  <c r="I516" i="16"/>
  <c r="I517" i="16"/>
  <c r="I518" i="16"/>
  <c r="I519" i="16"/>
  <c r="I520" i="16"/>
  <c r="I521" i="16"/>
  <c r="I522" i="16"/>
  <c r="I523" i="16"/>
  <c r="I524" i="16"/>
  <c r="I525" i="16"/>
  <c r="I526" i="16"/>
  <c r="I527" i="16"/>
  <c r="I528" i="16"/>
  <c r="I529" i="16"/>
  <c r="I530" i="16"/>
  <c r="I531" i="16"/>
  <c r="I532" i="16"/>
  <c r="I533" i="16"/>
  <c r="I534" i="16"/>
  <c r="I535" i="16"/>
  <c r="I536" i="16"/>
  <c r="I537" i="16"/>
  <c r="I538" i="16"/>
  <c r="I539" i="16"/>
  <c r="I540" i="16"/>
  <c r="I541" i="16"/>
  <c r="I542" i="16"/>
  <c r="I543" i="16"/>
  <c r="I544" i="16"/>
  <c r="I545" i="16"/>
  <c r="I546" i="16"/>
  <c r="I547" i="16"/>
  <c r="I548" i="16"/>
  <c r="I549" i="16"/>
  <c r="I550" i="16"/>
  <c r="I551" i="16"/>
  <c r="I552" i="16"/>
  <c r="I553" i="16"/>
  <c r="I554" i="16"/>
  <c r="I555" i="16"/>
  <c r="I556" i="16"/>
  <c r="I557" i="16"/>
  <c r="I558" i="16"/>
  <c r="I559" i="16"/>
  <c r="I560" i="16"/>
  <c r="I561" i="16"/>
  <c r="I562" i="16"/>
  <c r="I563" i="16"/>
  <c r="I564" i="16"/>
  <c r="I565" i="16"/>
  <c r="I566" i="16"/>
  <c r="I567" i="16"/>
  <c r="I568" i="16"/>
  <c r="I569" i="16"/>
  <c r="I570" i="16"/>
  <c r="I571" i="16"/>
  <c r="I572" i="16"/>
  <c r="I573" i="16"/>
  <c r="I574" i="16"/>
  <c r="I575" i="16"/>
  <c r="I576" i="16"/>
  <c r="I577" i="16"/>
  <c r="I578" i="16"/>
  <c r="I579" i="16"/>
  <c r="I580" i="16"/>
  <c r="I581" i="16"/>
  <c r="I582" i="16"/>
  <c r="I583" i="16"/>
  <c r="I584" i="16"/>
  <c r="B584" i="16"/>
  <c r="A584" i="16"/>
  <c r="B583" i="16"/>
  <c r="A583" i="16"/>
  <c r="B582" i="16"/>
  <c r="A582" i="16"/>
  <c r="B581" i="16"/>
  <c r="A581" i="16"/>
  <c r="B580" i="16"/>
  <c r="A580" i="16"/>
  <c r="B579" i="16"/>
  <c r="A579" i="16"/>
  <c r="B578" i="16"/>
  <c r="A578" i="16"/>
  <c r="B577" i="16"/>
  <c r="A577" i="16"/>
  <c r="B576" i="16"/>
  <c r="A576" i="16"/>
  <c r="B575" i="16"/>
  <c r="A575" i="16"/>
  <c r="B574" i="16"/>
  <c r="A574" i="16"/>
  <c r="B573" i="16"/>
  <c r="A573" i="16"/>
  <c r="B572" i="16"/>
  <c r="A572" i="16"/>
  <c r="B571" i="16"/>
  <c r="A571" i="16"/>
  <c r="B570" i="16"/>
  <c r="A570" i="16"/>
  <c r="B569" i="16"/>
  <c r="A569" i="16"/>
  <c r="B568" i="16"/>
  <c r="A568" i="16"/>
  <c r="B567" i="16"/>
  <c r="A567" i="16"/>
  <c r="B566" i="16"/>
  <c r="A566" i="16"/>
  <c r="B565" i="16"/>
  <c r="A565" i="16"/>
  <c r="B564" i="16"/>
  <c r="A564" i="16"/>
  <c r="B563" i="16"/>
  <c r="A563" i="16"/>
  <c r="B562" i="16"/>
  <c r="A562" i="16"/>
  <c r="B561" i="16"/>
  <c r="A561" i="16"/>
  <c r="B560" i="16"/>
  <c r="A560" i="16"/>
  <c r="B559" i="16"/>
  <c r="A559" i="16"/>
  <c r="B558" i="16"/>
  <c r="A558" i="16"/>
  <c r="B557" i="16"/>
  <c r="A557" i="16"/>
  <c r="B556" i="16"/>
  <c r="A556" i="16"/>
  <c r="B555" i="16"/>
  <c r="A555" i="16"/>
  <c r="B554" i="16"/>
  <c r="A554" i="16"/>
  <c r="B553" i="16"/>
  <c r="A553" i="16"/>
  <c r="B552" i="16"/>
  <c r="A552" i="16"/>
  <c r="B551" i="16"/>
  <c r="A551" i="16"/>
  <c r="B550" i="16"/>
  <c r="A550" i="16"/>
  <c r="B549" i="16"/>
  <c r="A549" i="16"/>
  <c r="B548" i="16"/>
  <c r="A548" i="16"/>
  <c r="B547" i="16"/>
  <c r="A547" i="16"/>
  <c r="B546" i="16"/>
  <c r="A546" i="16"/>
  <c r="B545" i="16"/>
  <c r="A545" i="16"/>
  <c r="B544" i="16"/>
  <c r="A544" i="16"/>
  <c r="B543" i="16"/>
  <c r="A543" i="16"/>
  <c r="B542" i="16"/>
  <c r="A542" i="16"/>
  <c r="B541" i="16"/>
  <c r="A541" i="16"/>
  <c r="B540" i="16"/>
  <c r="A540" i="16"/>
  <c r="B539" i="16"/>
  <c r="A539" i="16"/>
  <c r="B538" i="16"/>
  <c r="A538" i="16"/>
  <c r="B537" i="16"/>
  <c r="A537" i="16"/>
  <c r="B536" i="16"/>
  <c r="A536" i="16"/>
  <c r="B535" i="16"/>
  <c r="A535" i="16"/>
  <c r="B534" i="16"/>
  <c r="A534" i="16"/>
  <c r="B533" i="16"/>
  <c r="A533" i="16"/>
  <c r="B532" i="16"/>
  <c r="A532" i="16"/>
  <c r="B531" i="16"/>
  <c r="A531" i="16"/>
  <c r="B530" i="16"/>
  <c r="A530" i="16"/>
  <c r="B529" i="16"/>
  <c r="A529" i="16"/>
  <c r="B528" i="16"/>
  <c r="A528" i="16"/>
  <c r="B527" i="16"/>
  <c r="A527" i="16"/>
  <c r="B526" i="16"/>
  <c r="A526" i="16"/>
  <c r="B525" i="16"/>
  <c r="A525" i="16"/>
  <c r="B524" i="16"/>
  <c r="A524" i="16"/>
  <c r="B523" i="16"/>
  <c r="A523" i="16"/>
  <c r="B522" i="16"/>
  <c r="A522" i="16"/>
  <c r="B521" i="16"/>
  <c r="A521" i="16"/>
  <c r="B520" i="16"/>
  <c r="A520" i="16"/>
  <c r="B519" i="16"/>
  <c r="A519" i="16"/>
  <c r="B518" i="16"/>
  <c r="A518" i="16"/>
  <c r="B517" i="16"/>
  <c r="A517" i="16"/>
  <c r="B516" i="16"/>
  <c r="A516" i="16"/>
  <c r="B515" i="16"/>
  <c r="A515" i="16"/>
  <c r="B514" i="16"/>
  <c r="A514" i="16"/>
  <c r="B513" i="16"/>
  <c r="A513" i="16"/>
  <c r="B512" i="16"/>
  <c r="A512" i="16"/>
  <c r="B511" i="16"/>
  <c r="A511" i="16"/>
  <c r="B510" i="16"/>
  <c r="A510" i="16"/>
  <c r="B509" i="16"/>
  <c r="A509" i="16"/>
  <c r="B508" i="16"/>
  <c r="A508" i="16"/>
  <c r="B507" i="16"/>
  <c r="A507" i="16"/>
  <c r="B506" i="16"/>
  <c r="A506" i="16"/>
  <c r="B505" i="16"/>
  <c r="A505" i="16"/>
  <c r="B504" i="16"/>
  <c r="A504" i="16"/>
  <c r="B503" i="16"/>
  <c r="A503" i="16"/>
  <c r="B502" i="16"/>
  <c r="A502" i="16"/>
  <c r="B501" i="16"/>
  <c r="A501" i="16"/>
  <c r="B500" i="16"/>
  <c r="A500" i="16"/>
  <c r="B499" i="16"/>
  <c r="A499" i="16"/>
  <c r="B498" i="16"/>
  <c r="A498" i="16"/>
  <c r="B497" i="16"/>
  <c r="A497" i="16"/>
  <c r="B496" i="16"/>
  <c r="A496" i="16"/>
  <c r="B495" i="16"/>
  <c r="A495" i="16"/>
  <c r="B494" i="16"/>
  <c r="A494" i="16"/>
  <c r="B493" i="16"/>
  <c r="A493" i="16"/>
  <c r="B492" i="16"/>
  <c r="A492" i="16"/>
  <c r="B491" i="16"/>
  <c r="A491" i="16"/>
  <c r="B490" i="16"/>
  <c r="A490" i="16"/>
  <c r="B489" i="16"/>
  <c r="A489" i="16"/>
  <c r="B488" i="16"/>
  <c r="A488" i="16"/>
  <c r="B487" i="16"/>
  <c r="A487" i="16"/>
  <c r="B486" i="16"/>
  <c r="A486" i="16"/>
  <c r="B485" i="16"/>
  <c r="A485" i="16"/>
  <c r="B484" i="16"/>
  <c r="A484" i="16"/>
  <c r="B483" i="16"/>
  <c r="A483" i="16"/>
  <c r="B482" i="16"/>
  <c r="A482" i="16"/>
  <c r="B481" i="16"/>
  <c r="A481" i="16"/>
  <c r="B480" i="16"/>
  <c r="A480" i="16"/>
  <c r="B479" i="16"/>
  <c r="A479" i="16"/>
  <c r="B478" i="16"/>
  <c r="A478" i="16"/>
  <c r="B477" i="16"/>
  <c r="A477" i="16"/>
  <c r="B476" i="16"/>
  <c r="A476" i="16"/>
  <c r="B475" i="16"/>
  <c r="A475" i="16"/>
  <c r="B474" i="16"/>
  <c r="A474" i="16"/>
  <c r="B473" i="16"/>
  <c r="A473" i="16"/>
  <c r="B472" i="16"/>
  <c r="A472" i="16"/>
  <c r="B471" i="16"/>
  <c r="A471" i="16"/>
  <c r="B470" i="16"/>
  <c r="A470" i="16"/>
  <c r="B469" i="16"/>
  <c r="A469" i="16"/>
  <c r="B468" i="16"/>
  <c r="A468" i="16"/>
  <c r="B467" i="16"/>
  <c r="A467" i="16"/>
  <c r="B466" i="16"/>
  <c r="A466" i="16"/>
  <c r="B465" i="16"/>
  <c r="A465" i="16"/>
  <c r="B464" i="16"/>
  <c r="A464" i="16"/>
  <c r="B463" i="16"/>
  <c r="A463" i="16"/>
  <c r="B462" i="16"/>
  <c r="A462" i="16"/>
  <c r="B461" i="16"/>
  <c r="A461" i="16"/>
  <c r="B460" i="16"/>
  <c r="A460" i="16"/>
  <c r="B459" i="16"/>
  <c r="A459" i="16"/>
  <c r="B458" i="16"/>
  <c r="A458" i="16"/>
  <c r="B457" i="16"/>
  <c r="A457" i="16"/>
  <c r="B456" i="16"/>
  <c r="A456" i="16"/>
  <c r="B455" i="16"/>
  <c r="A455" i="16"/>
  <c r="B454" i="16"/>
  <c r="A454" i="16"/>
  <c r="B453" i="16"/>
  <c r="A453" i="16"/>
  <c r="B452" i="16"/>
  <c r="A452" i="16"/>
  <c r="B451" i="16"/>
  <c r="A451" i="16"/>
  <c r="B450" i="16"/>
  <c r="A450" i="16"/>
  <c r="B449" i="16"/>
  <c r="A449" i="16"/>
  <c r="B448" i="16"/>
  <c r="A448" i="16"/>
  <c r="B447" i="16"/>
  <c r="A447" i="16"/>
  <c r="B446" i="16"/>
  <c r="A446" i="16"/>
  <c r="B445" i="16"/>
  <c r="A445" i="16"/>
  <c r="B444" i="16"/>
  <c r="A444" i="16"/>
  <c r="B443" i="16"/>
  <c r="A443" i="16"/>
  <c r="B442" i="16"/>
  <c r="A442" i="16"/>
  <c r="B441" i="16"/>
  <c r="A441" i="16"/>
  <c r="B440" i="16"/>
  <c r="A440" i="16"/>
  <c r="B439" i="16"/>
  <c r="A439" i="16"/>
  <c r="B438" i="16"/>
  <c r="A438" i="16"/>
  <c r="B437" i="16"/>
  <c r="A437" i="16"/>
  <c r="B436" i="16"/>
  <c r="A436" i="16"/>
  <c r="B435" i="16"/>
  <c r="A435" i="16"/>
  <c r="B434" i="16"/>
  <c r="A434" i="16"/>
  <c r="B433" i="16"/>
  <c r="A433" i="16"/>
  <c r="B432" i="16"/>
  <c r="A432" i="16"/>
  <c r="B431" i="16"/>
  <c r="A431" i="16"/>
  <c r="B430" i="16"/>
  <c r="A430" i="16"/>
  <c r="B429" i="16"/>
  <c r="A429" i="16"/>
  <c r="B428" i="16"/>
  <c r="A428" i="16"/>
  <c r="B427" i="16"/>
  <c r="A427" i="16"/>
  <c r="B426" i="16"/>
  <c r="A426" i="16"/>
  <c r="B425" i="16"/>
  <c r="A425" i="16"/>
  <c r="B424" i="16"/>
  <c r="A424" i="16"/>
  <c r="B423" i="16"/>
  <c r="A423" i="16"/>
  <c r="B422" i="16"/>
  <c r="A422" i="16"/>
  <c r="B421" i="16"/>
  <c r="A421" i="16"/>
  <c r="B420" i="16"/>
  <c r="A420" i="16"/>
  <c r="B419" i="16"/>
  <c r="A419" i="16"/>
  <c r="B418" i="16"/>
  <c r="A418" i="16"/>
  <c r="B417" i="16"/>
  <c r="A417" i="16"/>
  <c r="B416" i="16"/>
  <c r="A416" i="16"/>
  <c r="B415" i="16"/>
  <c r="A415" i="16"/>
  <c r="B414" i="16"/>
  <c r="A414" i="16"/>
  <c r="B413" i="16"/>
  <c r="A413" i="16"/>
  <c r="B412" i="16"/>
  <c r="A412" i="16"/>
  <c r="B411" i="16"/>
  <c r="A411" i="16"/>
  <c r="B410" i="16"/>
  <c r="A410" i="16"/>
  <c r="B409" i="16"/>
  <c r="A409" i="16"/>
  <c r="B408" i="16"/>
  <c r="A408" i="16"/>
  <c r="B407" i="16"/>
  <c r="A407" i="16"/>
  <c r="B406" i="16"/>
  <c r="A406" i="16"/>
  <c r="B405" i="16"/>
  <c r="A405" i="16"/>
  <c r="B404" i="16"/>
  <c r="A404" i="16"/>
  <c r="B403" i="16"/>
  <c r="A403" i="16"/>
  <c r="B402" i="16"/>
  <c r="A402" i="16"/>
  <c r="B401" i="16"/>
  <c r="A401" i="16"/>
  <c r="B400" i="16"/>
  <c r="A400" i="16"/>
  <c r="B399" i="16"/>
  <c r="A399" i="16"/>
  <c r="B398" i="16"/>
  <c r="A398" i="16"/>
  <c r="B397" i="16"/>
  <c r="A397" i="16"/>
  <c r="B396" i="16"/>
  <c r="A396" i="16"/>
  <c r="B395" i="16"/>
  <c r="A395" i="16"/>
  <c r="B394" i="16"/>
  <c r="A394" i="16"/>
  <c r="B393" i="16"/>
  <c r="A393" i="16"/>
  <c r="B392" i="16"/>
  <c r="A392" i="16"/>
  <c r="B391" i="16"/>
  <c r="A391" i="16"/>
  <c r="B390" i="16"/>
  <c r="A390" i="16"/>
  <c r="B389" i="16"/>
  <c r="A389" i="16"/>
  <c r="B388" i="16"/>
  <c r="A388" i="16"/>
  <c r="B387" i="16"/>
  <c r="A387" i="16"/>
  <c r="B386" i="16"/>
  <c r="A386" i="16"/>
  <c r="B385" i="16"/>
  <c r="A385" i="16"/>
  <c r="B384" i="16"/>
  <c r="A384" i="16"/>
  <c r="B383" i="16"/>
  <c r="A383" i="16"/>
  <c r="B382" i="16"/>
  <c r="A382" i="16"/>
  <c r="B381" i="16"/>
  <c r="A381" i="16"/>
  <c r="B380" i="16"/>
  <c r="A380" i="16"/>
  <c r="B379" i="16"/>
  <c r="A379" i="16"/>
  <c r="B378" i="16"/>
  <c r="A378" i="16"/>
  <c r="B377" i="16"/>
  <c r="A377" i="16"/>
  <c r="B376" i="16"/>
  <c r="A376" i="16"/>
  <c r="B375" i="16"/>
  <c r="A375" i="16"/>
  <c r="B374" i="16"/>
  <c r="A374" i="16"/>
  <c r="B373" i="16"/>
  <c r="A373" i="16"/>
  <c r="B372" i="16"/>
  <c r="A372" i="16"/>
  <c r="B371" i="16"/>
  <c r="A371" i="16"/>
  <c r="B370" i="16"/>
  <c r="A370" i="16"/>
  <c r="B369" i="16"/>
  <c r="A369" i="16"/>
  <c r="B368" i="16"/>
  <c r="A368" i="16"/>
  <c r="B367" i="16"/>
  <c r="A367" i="16"/>
  <c r="B366" i="16"/>
  <c r="A366" i="16"/>
  <c r="B365" i="16"/>
  <c r="A365" i="16"/>
  <c r="B364" i="16"/>
  <c r="A364" i="16"/>
  <c r="B363" i="16"/>
  <c r="A363" i="16"/>
  <c r="B362" i="16"/>
  <c r="A362" i="16"/>
  <c r="B361" i="16"/>
  <c r="A361" i="16"/>
  <c r="B360" i="16"/>
  <c r="A360" i="16"/>
  <c r="B359" i="16"/>
  <c r="A359" i="16"/>
  <c r="B358" i="16"/>
  <c r="A358" i="16"/>
  <c r="B357" i="16"/>
  <c r="A357" i="16"/>
  <c r="B356" i="16"/>
  <c r="A356" i="16"/>
  <c r="B355" i="16"/>
  <c r="A355" i="16"/>
  <c r="B354" i="16"/>
  <c r="A354" i="16"/>
  <c r="B353" i="16"/>
  <c r="A353" i="16"/>
  <c r="B352" i="16"/>
  <c r="A352" i="16"/>
  <c r="B351" i="16"/>
  <c r="A351" i="16"/>
  <c r="B350" i="16"/>
  <c r="A350" i="16"/>
  <c r="B349" i="16"/>
  <c r="A349" i="16"/>
  <c r="B348" i="16"/>
  <c r="A348" i="16"/>
  <c r="B347" i="16"/>
  <c r="A347" i="16"/>
  <c r="B346" i="16"/>
  <c r="A346" i="16"/>
  <c r="B345" i="16"/>
  <c r="A345" i="16"/>
  <c r="B344" i="16"/>
  <c r="A344" i="16"/>
  <c r="B343" i="16"/>
  <c r="A343" i="16"/>
  <c r="B342" i="16"/>
  <c r="A342" i="16"/>
  <c r="B341" i="16"/>
  <c r="A341" i="16"/>
  <c r="B340" i="16"/>
  <c r="A340" i="16"/>
  <c r="B339" i="16"/>
  <c r="A339" i="16"/>
  <c r="B338" i="16"/>
  <c r="A338" i="16"/>
  <c r="B337" i="16"/>
  <c r="A337" i="16"/>
  <c r="B336" i="16"/>
  <c r="A336" i="16"/>
  <c r="B335" i="16"/>
  <c r="A335" i="16"/>
  <c r="B334" i="16"/>
  <c r="A334" i="16"/>
  <c r="B333" i="16"/>
  <c r="A333" i="16"/>
  <c r="B332" i="16"/>
  <c r="A332" i="16"/>
  <c r="B331" i="16"/>
  <c r="A331" i="16"/>
  <c r="B330" i="16"/>
  <c r="A330" i="16"/>
  <c r="B329" i="16"/>
  <c r="A329" i="16"/>
  <c r="B328" i="16"/>
  <c r="A328" i="16"/>
  <c r="B327" i="16"/>
  <c r="A327" i="16"/>
  <c r="B326" i="16"/>
  <c r="A326" i="16"/>
  <c r="B325" i="16"/>
  <c r="A325" i="16"/>
  <c r="B324" i="16"/>
  <c r="A324" i="16"/>
  <c r="B323" i="16"/>
  <c r="A323" i="16"/>
  <c r="B322" i="16"/>
  <c r="A322" i="16"/>
  <c r="B321" i="16"/>
  <c r="A321" i="16"/>
  <c r="B320" i="16"/>
  <c r="A320" i="16"/>
  <c r="B319" i="16"/>
  <c r="A319" i="16"/>
  <c r="B318" i="16"/>
  <c r="A318" i="16"/>
  <c r="B317" i="16"/>
  <c r="A317" i="16"/>
  <c r="B316" i="16"/>
  <c r="A316" i="16"/>
  <c r="B315" i="16"/>
  <c r="A315" i="16"/>
  <c r="B314" i="16"/>
  <c r="A314" i="16"/>
  <c r="B313" i="16"/>
  <c r="A313" i="16"/>
  <c r="B312" i="16"/>
  <c r="A312" i="16"/>
  <c r="B311" i="16"/>
  <c r="A311" i="16"/>
  <c r="B310" i="16"/>
  <c r="A310" i="16"/>
  <c r="B309" i="16"/>
  <c r="A309" i="16"/>
  <c r="B308" i="16"/>
  <c r="A308" i="16"/>
  <c r="B307" i="16"/>
  <c r="A307" i="16"/>
  <c r="B306" i="16"/>
  <c r="A306" i="16"/>
  <c r="B305" i="16"/>
  <c r="A305" i="16"/>
  <c r="B304" i="16"/>
  <c r="A304" i="16"/>
  <c r="B303" i="16"/>
  <c r="A303" i="16"/>
  <c r="B302" i="16"/>
  <c r="A302" i="16"/>
  <c r="B301" i="16"/>
  <c r="A301" i="16"/>
  <c r="B300" i="16"/>
  <c r="A300" i="16"/>
  <c r="B299" i="16"/>
  <c r="A299" i="16"/>
  <c r="B298" i="16"/>
  <c r="A298" i="16"/>
  <c r="B297" i="16"/>
  <c r="A297" i="16"/>
  <c r="B296" i="16"/>
  <c r="A296" i="16"/>
  <c r="B295" i="16"/>
  <c r="A295" i="16"/>
  <c r="B294" i="16"/>
  <c r="A294" i="16"/>
  <c r="B293" i="16"/>
  <c r="A293" i="16"/>
  <c r="B292" i="16"/>
  <c r="A292" i="16"/>
  <c r="B291" i="16"/>
  <c r="A291" i="16"/>
  <c r="B290" i="16"/>
  <c r="A290" i="16"/>
  <c r="B289" i="16"/>
  <c r="A289" i="16"/>
  <c r="B288" i="16"/>
  <c r="A288" i="16"/>
  <c r="B287" i="16"/>
  <c r="A287" i="16"/>
  <c r="B286" i="16"/>
  <c r="A286" i="16"/>
  <c r="B285" i="16"/>
  <c r="A285" i="16"/>
  <c r="B284" i="16"/>
  <c r="A284" i="16"/>
  <c r="B283" i="16"/>
  <c r="A283" i="16"/>
  <c r="B282" i="16"/>
  <c r="A282" i="16"/>
  <c r="B281" i="16"/>
  <c r="A281" i="16"/>
  <c r="B280" i="16"/>
  <c r="A280" i="16"/>
  <c r="B279" i="16"/>
  <c r="A279" i="16"/>
  <c r="B278" i="16"/>
  <c r="A278" i="16"/>
  <c r="B277" i="16"/>
  <c r="A277" i="16"/>
  <c r="B276" i="16"/>
  <c r="A276" i="16"/>
  <c r="B275" i="16"/>
  <c r="A275" i="16"/>
  <c r="B274" i="16"/>
  <c r="A274" i="16"/>
  <c r="B273" i="16"/>
  <c r="A273" i="16"/>
  <c r="B272" i="16"/>
  <c r="A272" i="16"/>
  <c r="B271" i="16"/>
  <c r="A271" i="16"/>
  <c r="B270" i="16"/>
  <c r="A270" i="16"/>
  <c r="B269" i="16"/>
  <c r="A269" i="16"/>
  <c r="B268" i="16"/>
  <c r="A268" i="16"/>
  <c r="B267" i="16"/>
  <c r="A267" i="16"/>
  <c r="B266" i="16"/>
  <c r="A266" i="16"/>
  <c r="B265" i="16"/>
  <c r="A265" i="16"/>
  <c r="B264" i="16"/>
  <c r="A264" i="16"/>
  <c r="B263" i="16"/>
  <c r="A263" i="16"/>
  <c r="B262" i="16"/>
  <c r="A262" i="16"/>
  <c r="B261" i="16"/>
  <c r="A261" i="16"/>
  <c r="B260" i="16"/>
  <c r="A260" i="16"/>
  <c r="B259" i="16"/>
  <c r="A259" i="16"/>
  <c r="B258" i="16"/>
  <c r="A258" i="16"/>
  <c r="B257" i="16"/>
  <c r="A257" i="16"/>
  <c r="B256" i="16"/>
  <c r="A256" i="16"/>
  <c r="B255" i="16"/>
  <c r="A255" i="16"/>
  <c r="B254" i="16"/>
  <c r="A254" i="16"/>
  <c r="B253" i="16"/>
  <c r="A253" i="16"/>
  <c r="B252" i="16"/>
  <c r="A252" i="16"/>
  <c r="B251" i="16"/>
  <c r="A251" i="16"/>
  <c r="B250" i="16"/>
  <c r="A250" i="16"/>
  <c r="B249" i="16"/>
  <c r="A249" i="16"/>
  <c r="B248" i="16"/>
  <c r="A248" i="16"/>
  <c r="B247" i="16"/>
  <c r="A247" i="16"/>
  <c r="B246" i="16"/>
  <c r="A246" i="16"/>
  <c r="B245" i="16"/>
  <c r="A245" i="16"/>
  <c r="B244" i="16"/>
  <c r="A244" i="16"/>
  <c r="B243" i="16"/>
  <c r="A243" i="16"/>
  <c r="B242" i="16"/>
  <c r="A242" i="16"/>
  <c r="B241" i="16"/>
  <c r="A241" i="16"/>
  <c r="B240" i="16"/>
  <c r="A240" i="16"/>
  <c r="B239" i="16"/>
  <c r="A239" i="16"/>
  <c r="B238" i="16"/>
  <c r="A238" i="16"/>
  <c r="B237" i="16"/>
  <c r="A237" i="16"/>
  <c r="B236" i="16"/>
  <c r="A236" i="16"/>
  <c r="B235" i="16"/>
  <c r="A235" i="16"/>
  <c r="B234" i="16"/>
  <c r="A234" i="16"/>
  <c r="B233" i="16"/>
  <c r="A233" i="16"/>
  <c r="B232" i="16"/>
  <c r="A232" i="16"/>
  <c r="B231" i="16"/>
  <c r="A231" i="16"/>
  <c r="B230" i="16"/>
  <c r="A230" i="16"/>
  <c r="B229" i="16"/>
  <c r="A229" i="16"/>
  <c r="B228" i="16"/>
  <c r="A228" i="16"/>
  <c r="B227" i="16"/>
  <c r="A227" i="16"/>
  <c r="B226" i="16"/>
  <c r="A226" i="16"/>
  <c r="B225" i="16"/>
  <c r="A225" i="16"/>
  <c r="B224" i="16"/>
  <c r="A224" i="16"/>
  <c r="B223" i="16"/>
  <c r="A223" i="16"/>
  <c r="B222" i="16"/>
  <c r="A222" i="16"/>
  <c r="B221" i="16"/>
  <c r="A221" i="16"/>
  <c r="B220" i="16"/>
  <c r="A220" i="16"/>
  <c r="B219" i="16"/>
  <c r="A219" i="16"/>
  <c r="B218" i="16"/>
  <c r="A218" i="16"/>
  <c r="B217" i="16"/>
  <c r="A217" i="16"/>
  <c r="B216" i="16"/>
  <c r="A216" i="16"/>
  <c r="B215" i="16"/>
  <c r="A215" i="16"/>
  <c r="B214" i="16"/>
  <c r="A214" i="16"/>
  <c r="B213" i="16"/>
  <c r="A213" i="16"/>
  <c r="B212" i="16"/>
  <c r="A212" i="16"/>
  <c r="B211" i="16"/>
  <c r="A211" i="16"/>
  <c r="B210" i="16"/>
  <c r="A210" i="16"/>
  <c r="B209" i="16"/>
  <c r="A209" i="16"/>
  <c r="B208" i="16"/>
  <c r="A208" i="16"/>
  <c r="B207" i="16"/>
  <c r="A207" i="16"/>
  <c r="B206" i="16"/>
  <c r="A206" i="16"/>
  <c r="B205" i="16"/>
  <c r="A205" i="16"/>
  <c r="B204" i="16"/>
  <c r="A204" i="16"/>
  <c r="B203" i="16"/>
  <c r="A203" i="16"/>
  <c r="B202" i="16"/>
  <c r="A202" i="16"/>
  <c r="B201" i="16"/>
  <c r="A201" i="16"/>
  <c r="B200" i="16"/>
  <c r="A200" i="16"/>
  <c r="B199" i="16"/>
  <c r="A199" i="16"/>
  <c r="B198" i="16"/>
  <c r="A198" i="16"/>
  <c r="B197" i="16"/>
  <c r="A197" i="16"/>
  <c r="B196" i="16"/>
  <c r="A196" i="16"/>
  <c r="B195" i="16"/>
  <c r="A195" i="16"/>
  <c r="B194" i="16"/>
  <c r="A194" i="16"/>
  <c r="B193" i="16"/>
  <c r="A193" i="16"/>
  <c r="B192" i="16"/>
  <c r="A192" i="16"/>
  <c r="B191" i="16"/>
  <c r="A191" i="16"/>
  <c r="B190" i="16"/>
  <c r="A190" i="16"/>
  <c r="B189" i="16"/>
  <c r="A189" i="16"/>
  <c r="B188" i="16"/>
  <c r="A188" i="16"/>
  <c r="B187" i="16"/>
  <c r="A187" i="16"/>
  <c r="B186" i="16"/>
  <c r="A186" i="16"/>
  <c r="B185" i="16"/>
  <c r="A185" i="16"/>
  <c r="B184" i="16"/>
  <c r="A184" i="16"/>
  <c r="B183" i="16"/>
  <c r="A183" i="16"/>
  <c r="B182" i="16"/>
  <c r="A182" i="16"/>
  <c r="B181" i="16"/>
  <c r="A181" i="16"/>
  <c r="B180" i="16"/>
  <c r="A180" i="16"/>
  <c r="B179" i="16"/>
  <c r="A179" i="16"/>
  <c r="B178" i="16"/>
  <c r="A178" i="16"/>
  <c r="B177" i="16"/>
  <c r="A177" i="16"/>
  <c r="B176" i="16"/>
  <c r="A176" i="16"/>
  <c r="B175" i="16"/>
  <c r="A175" i="16"/>
  <c r="B174" i="16"/>
  <c r="A174" i="16"/>
  <c r="B173" i="16"/>
  <c r="A173" i="16"/>
  <c r="B172" i="16"/>
  <c r="A172" i="16"/>
  <c r="B171" i="16"/>
  <c r="A171" i="16"/>
  <c r="B170" i="16"/>
  <c r="A170" i="16"/>
  <c r="B169" i="16"/>
  <c r="A169" i="16"/>
  <c r="B168" i="16"/>
  <c r="A168" i="16"/>
  <c r="B167" i="16"/>
  <c r="A167" i="16"/>
  <c r="B166" i="16"/>
  <c r="A166" i="16"/>
  <c r="B165" i="16"/>
  <c r="A165" i="16"/>
  <c r="B164" i="16"/>
  <c r="A164" i="16"/>
  <c r="B163" i="16"/>
  <c r="A163" i="16"/>
  <c r="B162" i="16"/>
  <c r="A162" i="16"/>
  <c r="B161" i="16"/>
  <c r="A161" i="16"/>
  <c r="B160" i="16"/>
  <c r="A160" i="16"/>
  <c r="B159" i="16"/>
  <c r="A159" i="16"/>
  <c r="B158" i="16"/>
  <c r="A158" i="16"/>
  <c r="B157" i="16"/>
  <c r="A157" i="16"/>
  <c r="B156" i="16"/>
  <c r="A156" i="16"/>
  <c r="B155" i="16"/>
  <c r="A155" i="16"/>
  <c r="B154" i="16"/>
  <c r="A154" i="16"/>
  <c r="B153" i="16"/>
  <c r="A153" i="16"/>
  <c r="B152" i="16"/>
  <c r="A152" i="16"/>
  <c r="B151" i="16"/>
  <c r="A151" i="16"/>
  <c r="B150" i="16"/>
  <c r="A150" i="16"/>
  <c r="B149" i="16"/>
  <c r="A149" i="16"/>
  <c r="B148" i="16"/>
  <c r="A148" i="16"/>
  <c r="B147" i="16"/>
  <c r="A147" i="16"/>
  <c r="B146" i="16"/>
  <c r="A146" i="16"/>
  <c r="B145" i="16"/>
  <c r="A145" i="16"/>
  <c r="B144" i="16"/>
  <c r="A144" i="16"/>
  <c r="B143" i="16"/>
  <c r="A143" i="16"/>
  <c r="B142" i="16"/>
  <c r="A142" i="16"/>
  <c r="B141" i="16"/>
  <c r="A141" i="16"/>
  <c r="B140" i="16"/>
  <c r="A140" i="16"/>
  <c r="B139" i="16"/>
  <c r="A139" i="16"/>
  <c r="B138" i="16"/>
  <c r="A138" i="16"/>
  <c r="B137" i="16"/>
  <c r="A137" i="16"/>
  <c r="B136" i="16"/>
  <c r="A136" i="16"/>
  <c r="B135" i="16"/>
  <c r="A135" i="16"/>
  <c r="B134" i="16"/>
  <c r="A134" i="16"/>
  <c r="B133" i="16"/>
  <c r="A133" i="16"/>
  <c r="B132" i="16"/>
  <c r="A132" i="16"/>
  <c r="B131" i="16"/>
  <c r="A131" i="16"/>
  <c r="B130" i="16"/>
  <c r="A130" i="16"/>
  <c r="B129" i="16"/>
  <c r="A129" i="16"/>
  <c r="B128" i="16"/>
  <c r="A128" i="16"/>
  <c r="B127" i="16"/>
  <c r="A127" i="16"/>
  <c r="B126" i="16"/>
  <c r="A126" i="16"/>
  <c r="B125" i="16"/>
  <c r="A125" i="16"/>
  <c r="B124" i="16"/>
  <c r="A124" i="16"/>
  <c r="B123" i="16"/>
  <c r="A123" i="16"/>
  <c r="B122" i="16"/>
  <c r="A122" i="16"/>
  <c r="B121" i="16"/>
  <c r="A121" i="16"/>
  <c r="B120" i="16"/>
  <c r="A120" i="16"/>
  <c r="B119" i="16"/>
  <c r="A119" i="16"/>
  <c r="B118" i="16"/>
  <c r="A118" i="16"/>
  <c r="B117" i="16"/>
  <c r="A117" i="16"/>
  <c r="B116" i="16"/>
  <c r="A116" i="16"/>
  <c r="B115" i="16"/>
  <c r="A115" i="16"/>
  <c r="B114" i="16"/>
  <c r="A114" i="16"/>
  <c r="B113" i="16"/>
  <c r="A113" i="16"/>
  <c r="B112" i="16"/>
  <c r="A112" i="16"/>
  <c r="B111" i="16"/>
  <c r="A111" i="16"/>
  <c r="B110" i="16"/>
  <c r="A110" i="16"/>
  <c r="B109" i="16"/>
  <c r="A109" i="16"/>
  <c r="B108" i="16"/>
  <c r="A108" i="16"/>
  <c r="B107" i="16"/>
  <c r="A107" i="16"/>
  <c r="B106" i="16"/>
  <c r="A106" i="16"/>
  <c r="B105" i="16"/>
  <c r="A105" i="16"/>
  <c r="B104" i="16"/>
  <c r="A104" i="16"/>
  <c r="B103" i="16"/>
  <c r="A103" i="16"/>
  <c r="B102" i="16"/>
  <c r="A102" i="16"/>
  <c r="B101" i="16"/>
  <c r="A101" i="16"/>
  <c r="B100" i="16"/>
  <c r="A100" i="16"/>
  <c r="B99" i="16"/>
  <c r="A99" i="16"/>
  <c r="B98" i="16"/>
  <c r="A98" i="16"/>
  <c r="B97" i="16"/>
  <c r="A97" i="16"/>
  <c r="B96" i="16"/>
  <c r="A96" i="16"/>
  <c r="B95" i="16"/>
  <c r="A95" i="16"/>
  <c r="B94" i="16"/>
  <c r="A94" i="16"/>
  <c r="B93" i="16"/>
  <c r="A93" i="16"/>
  <c r="B92" i="16"/>
  <c r="A92" i="16"/>
  <c r="B91" i="16"/>
  <c r="A91" i="16"/>
  <c r="B90" i="16"/>
  <c r="A90" i="16"/>
  <c r="B89" i="16"/>
  <c r="A89" i="16"/>
  <c r="B88" i="16"/>
  <c r="A88" i="16"/>
  <c r="B87" i="16"/>
  <c r="A87" i="16"/>
  <c r="B86" i="16"/>
  <c r="A86" i="16"/>
  <c r="B85" i="16"/>
  <c r="A85" i="16"/>
  <c r="B84" i="16"/>
  <c r="A84" i="16"/>
  <c r="B83" i="16"/>
  <c r="A83" i="16"/>
  <c r="B82" i="16"/>
  <c r="A82" i="16"/>
  <c r="B81" i="16"/>
  <c r="A81" i="16"/>
  <c r="B80" i="16"/>
  <c r="A80" i="16"/>
  <c r="B79" i="16"/>
  <c r="A79" i="16"/>
  <c r="B78" i="16"/>
  <c r="A78" i="16"/>
  <c r="B77" i="16"/>
  <c r="A77" i="16"/>
  <c r="B76" i="16"/>
  <c r="A76" i="16"/>
  <c r="B75" i="16"/>
  <c r="A75" i="16"/>
  <c r="B74" i="16"/>
  <c r="A74" i="16"/>
  <c r="B73" i="16"/>
  <c r="A73" i="16"/>
  <c r="B72" i="16"/>
  <c r="A72" i="16"/>
  <c r="B71" i="16"/>
  <c r="A71" i="16"/>
  <c r="B70" i="16"/>
  <c r="A70" i="16"/>
  <c r="B69" i="16"/>
  <c r="A69" i="16"/>
  <c r="B68" i="16"/>
  <c r="A68" i="16"/>
  <c r="B67" i="16"/>
  <c r="A67" i="16"/>
  <c r="B66" i="16"/>
  <c r="A66" i="16"/>
  <c r="B65" i="16"/>
  <c r="A65" i="16"/>
  <c r="B64" i="16"/>
  <c r="A64" i="16"/>
  <c r="B63" i="16"/>
  <c r="A63" i="16"/>
  <c r="B62" i="16"/>
  <c r="A62" i="16"/>
  <c r="B61" i="16"/>
  <c r="A61" i="16"/>
  <c r="B60" i="16"/>
  <c r="A60" i="16"/>
  <c r="B59" i="16"/>
  <c r="A59" i="16"/>
  <c r="B58" i="16"/>
  <c r="A58" i="16"/>
  <c r="B57" i="16"/>
  <c r="A57" i="16"/>
  <c r="B56" i="16"/>
  <c r="A56" i="16"/>
  <c r="B55" i="16"/>
  <c r="A55" i="16"/>
  <c r="B54" i="16"/>
  <c r="A54" i="16"/>
  <c r="B53" i="16"/>
  <c r="A53" i="16"/>
  <c r="B52" i="16"/>
  <c r="A52" i="16"/>
  <c r="B51" i="16"/>
  <c r="A51" i="16"/>
  <c r="B50" i="16"/>
  <c r="A50" i="16"/>
  <c r="B49" i="16"/>
  <c r="A49" i="16"/>
  <c r="B48" i="16"/>
  <c r="A48" i="16"/>
  <c r="B47" i="16"/>
  <c r="A47" i="16"/>
  <c r="B46" i="16"/>
  <c r="A46" i="16"/>
  <c r="B45" i="16"/>
  <c r="A45" i="16"/>
  <c r="B44" i="16"/>
  <c r="A44" i="16"/>
  <c r="B43" i="16"/>
  <c r="A43" i="16"/>
  <c r="B42" i="16"/>
  <c r="A42" i="16"/>
  <c r="B41" i="16"/>
  <c r="A41" i="16"/>
  <c r="B40" i="16"/>
  <c r="A40" i="16"/>
  <c r="B39" i="16"/>
  <c r="A39" i="16"/>
  <c r="B38" i="16"/>
  <c r="A38" i="16"/>
  <c r="B37" i="16"/>
  <c r="A37" i="16"/>
  <c r="B36" i="16"/>
  <c r="A36" i="16"/>
  <c r="B35" i="16"/>
  <c r="A35" i="16"/>
  <c r="B34" i="16"/>
  <c r="A34" i="16"/>
  <c r="B33" i="16"/>
  <c r="A33" i="16"/>
  <c r="B32" i="16"/>
  <c r="A32" i="16"/>
  <c r="B31" i="16"/>
  <c r="A31" i="16"/>
  <c r="B30" i="16"/>
  <c r="A30" i="16"/>
  <c r="B29" i="16"/>
  <c r="A29" i="16"/>
  <c r="B28" i="16"/>
  <c r="A28" i="16"/>
  <c r="B27" i="16"/>
  <c r="A27" i="16"/>
  <c r="B26" i="16"/>
  <c r="A26" i="16"/>
  <c r="B25" i="16"/>
  <c r="A25" i="16"/>
  <c r="B24" i="16"/>
  <c r="A24" i="16"/>
  <c r="B23" i="16"/>
  <c r="A23" i="16"/>
  <c r="B22" i="16"/>
  <c r="A22" i="16"/>
  <c r="B21" i="16"/>
  <c r="A21" i="16"/>
  <c r="B20" i="16"/>
  <c r="A20" i="16"/>
  <c r="B19" i="16"/>
  <c r="A19" i="16"/>
  <c r="B18" i="16"/>
  <c r="A18" i="16"/>
  <c r="B17" i="16"/>
  <c r="A17" i="16"/>
  <c r="B16" i="16"/>
  <c r="A16" i="16"/>
  <c r="B15" i="16"/>
  <c r="A15" i="16"/>
  <c r="B14" i="16"/>
  <c r="A14" i="16"/>
  <c r="B13" i="16"/>
  <c r="A13" i="16"/>
  <c r="B12" i="16"/>
  <c r="A12" i="16"/>
  <c r="B11" i="16"/>
  <c r="A11" i="16"/>
  <c r="B10" i="16"/>
  <c r="B9" i="16"/>
  <c r="A9" i="16"/>
  <c r="I8" i="16"/>
  <c r="B8" i="16"/>
  <c r="C14" i="1"/>
  <c r="C17" i="1"/>
  <c r="C15" i="1"/>
  <c r="A5" i="11"/>
  <c r="F17" i="1"/>
  <c r="D17" i="1"/>
  <c r="E15" i="1"/>
  <c r="D15" i="1"/>
  <c r="C39" i="1"/>
  <c r="A1" i="11"/>
  <c r="H1" i="11"/>
  <c r="A2" i="11"/>
  <c r="E17" i="11"/>
  <c r="E121" i="11"/>
  <c r="E134" i="11"/>
  <c r="E136" i="11"/>
  <c r="E147" i="11"/>
  <c r="E149" i="11"/>
  <c r="J149" i="11"/>
  <c r="I147" i="11"/>
  <c r="I148" i="11"/>
  <c r="I149" i="11"/>
  <c r="E156" i="11"/>
  <c r="C44" i="1"/>
  <c r="N586" i="19"/>
  <c r="N588" i="19"/>
  <c r="N589" i="19"/>
  <c r="N590" i="19"/>
  <c r="N593" i="19"/>
  <c r="C43" i="1"/>
  <c r="C50" i="1"/>
  <c r="C52" i="1"/>
  <c r="C54" i="1"/>
  <c r="C55" i="1"/>
  <c r="C42" i="1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C41" i="1"/>
  <c r="G2" i="2"/>
  <c r="M1" i="3"/>
  <c r="G1" i="2"/>
  <c r="C32" i="1"/>
  <c r="C33" i="1"/>
  <c r="C34" i="1"/>
  <c r="C35" i="1"/>
  <c r="C36" i="1"/>
  <c r="C37" i="1"/>
  <c r="C38" i="1"/>
  <c r="C40" i="1"/>
  <c r="C31" i="1"/>
  <c r="A2" i="3"/>
  <c r="A1" i="3"/>
  <c r="N595" i="19"/>
  <c r="N587" i="19"/>
  <c r="N596" i="19"/>
  <c r="N592" i="19"/>
  <c r="N597" i="19"/>
  <c r="N594" i="19"/>
  <c r="N591" i="19"/>
  <c r="F494" i="16"/>
  <c r="E494" i="16"/>
  <c r="D494" i="16"/>
  <c r="C494" i="16"/>
  <c r="F493" i="16"/>
  <c r="E493" i="16"/>
  <c r="D493" i="16"/>
  <c r="C493" i="16"/>
  <c r="F376" i="16"/>
  <c r="E376" i="16"/>
  <c r="D376" i="16"/>
  <c r="C376" i="16"/>
  <c r="G223" i="16"/>
  <c r="F223" i="16"/>
  <c r="E223" i="16"/>
  <c r="C223" i="16"/>
  <c r="G332" i="16"/>
  <c r="F332" i="16"/>
  <c r="E332" i="16"/>
  <c r="D332" i="16"/>
  <c r="C332" i="16"/>
  <c r="F139" i="16"/>
  <c r="E139" i="16"/>
  <c r="D139" i="16"/>
  <c r="C139" i="16"/>
  <c r="F63" i="16"/>
  <c r="E63" i="16"/>
  <c r="D63" i="16"/>
  <c r="C63" i="16"/>
  <c r="F61" i="16"/>
  <c r="F142" i="16"/>
  <c r="F164" i="16"/>
  <c r="F191" i="16"/>
  <c r="F200" i="16"/>
  <c r="F220" i="16"/>
  <c r="F413" i="16"/>
  <c r="F418" i="16"/>
  <c r="F511" i="16"/>
  <c r="F573" i="16"/>
  <c r="F582" i="16"/>
  <c r="F22" i="16"/>
  <c r="F165" i="16"/>
  <c r="F206" i="16"/>
  <c r="F258" i="16"/>
  <c r="F271" i="16"/>
  <c r="F289" i="16"/>
  <c r="F331" i="16"/>
  <c r="F399" i="16"/>
  <c r="F238" i="16"/>
  <c r="D517" i="16"/>
  <c r="D61" i="16"/>
  <c r="D142" i="16"/>
  <c r="D160" i="16"/>
  <c r="D180" i="16"/>
  <c r="D222" i="16"/>
  <c r="D223" i="16"/>
  <c r="D317" i="16"/>
  <c r="D364" i="16"/>
  <c r="D372" i="16"/>
  <c r="D391" i="16"/>
  <c r="D404" i="16"/>
  <c r="D411" i="16"/>
  <c r="D414" i="16"/>
  <c r="D416" i="16"/>
  <c r="D447" i="16"/>
  <c r="D484" i="16"/>
  <c r="D491" i="16"/>
  <c r="D500" i="16"/>
  <c r="D506" i="16"/>
  <c r="D509" i="16"/>
  <c r="D511" i="16"/>
  <c r="D514" i="16"/>
  <c r="D525" i="16"/>
  <c r="D538" i="16"/>
  <c r="D545" i="16"/>
  <c r="D547" i="16"/>
  <c r="D550" i="16"/>
  <c r="D557" i="16"/>
  <c r="D562" i="16"/>
  <c r="D567" i="16"/>
  <c r="D569" i="16"/>
  <c r="D574" i="16"/>
  <c r="D575" i="16"/>
  <c r="D577" i="16"/>
  <c r="D579" i="16"/>
  <c r="D582" i="16"/>
  <c r="D11" i="16"/>
  <c r="D103" i="16"/>
  <c r="D149" i="16"/>
  <c r="D158" i="16"/>
  <c r="D273" i="16"/>
  <c r="D293" i="16"/>
  <c r="D315" i="16"/>
  <c r="D393" i="16"/>
  <c r="D401" i="16"/>
  <c r="D432" i="16"/>
  <c r="D486" i="16"/>
  <c r="D9" i="16"/>
  <c r="D19" i="16"/>
  <c r="D24" i="16"/>
  <c r="D25" i="16"/>
  <c r="D29" i="16"/>
  <c r="D39" i="16"/>
  <c r="D49" i="16"/>
  <c r="D50" i="16"/>
  <c r="D81" i="16"/>
  <c r="D89" i="16"/>
  <c r="D100" i="16"/>
  <c r="D102" i="16"/>
  <c r="D108" i="16"/>
  <c r="D111" i="16"/>
  <c r="D122" i="16"/>
  <c r="D133" i="16"/>
  <c r="D136" i="16"/>
  <c r="D154" i="16"/>
  <c r="D170" i="16"/>
  <c r="D174" i="16"/>
  <c r="D194" i="16"/>
  <c r="D204" i="16"/>
  <c r="D206" i="16"/>
  <c r="D260" i="16"/>
  <c r="D354" i="16"/>
  <c r="D436" i="16"/>
  <c r="D482" i="16"/>
  <c r="D535" i="16"/>
  <c r="D253" i="16"/>
  <c r="D38" i="16"/>
  <c r="D96" i="16"/>
  <c r="D117" i="16"/>
  <c r="D540" i="16"/>
  <c r="D93" i="16"/>
  <c r="D114" i="16"/>
  <c r="D131" i="16"/>
  <c r="D188" i="16"/>
  <c r="D171" i="16"/>
  <c r="D544" i="16"/>
  <c r="D552" i="16"/>
  <c r="D94" i="16"/>
  <c r="C142" i="16"/>
  <c r="C144" i="16"/>
  <c r="C160" i="16"/>
  <c r="C168" i="16"/>
  <c r="C182" i="16"/>
  <c r="C190" i="16"/>
  <c r="C198" i="16"/>
  <c r="C210" i="16"/>
  <c r="C250" i="16"/>
  <c r="C288" i="16"/>
  <c r="C339" i="16"/>
  <c r="C362" i="16"/>
  <c r="C377" i="16"/>
  <c r="C399" i="16"/>
  <c r="C402" i="16"/>
  <c r="C415" i="16"/>
  <c r="C507" i="16"/>
  <c r="C523" i="16"/>
  <c r="C553" i="16"/>
  <c r="C561" i="16"/>
  <c r="C571" i="16"/>
  <c r="C477" i="16"/>
  <c r="C23" i="16"/>
  <c r="C91" i="16"/>
  <c r="C102" i="16"/>
  <c r="C121" i="16"/>
  <c r="C122" i="16"/>
  <c r="C125" i="16"/>
  <c r="C141" i="16"/>
  <c r="C163" i="16"/>
  <c r="C165" i="16"/>
  <c r="C166" i="16"/>
  <c r="C167" i="16"/>
  <c r="C170" i="16"/>
  <c r="C174" i="16"/>
  <c r="C175" i="16"/>
  <c r="C207" i="16"/>
  <c r="C213" i="16"/>
  <c r="C232" i="16"/>
  <c r="C245" i="16"/>
  <c r="C259" i="16"/>
  <c r="C271" i="16"/>
  <c r="C280" i="16"/>
  <c r="C305" i="16"/>
  <c r="C318" i="16"/>
  <c r="C330" i="16"/>
  <c r="C355" i="16"/>
  <c r="C379" i="16"/>
  <c r="C384" i="16"/>
  <c r="C390" i="16"/>
  <c r="C408" i="16"/>
  <c r="C424" i="16"/>
  <c r="C427" i="16"/>
  <c r="C437" i="16"/>
  <c r="C441" i="16"/>
  <c r="C455" i="16"/>
  <c r="C463" i="16"/>
  <c r="C474" i="16"/>
  <c r="C476" i="16"/>
  <c r="C501" i="16"/>
  <c r="C530" i="16"/>
  <c r="C531" i="16"/>
  <c r="C536" i="16"/>
  <c r="C549" i="16"/>
  <c r="C576" i="16"/>
  <c r="C10" i="16"/>
  <c r="C34" i="16"/>
  <c r="C88" i="16"/>
  <c r="C161" i="16"/>
  <c r="C251" i="16"/>
  <c r="C366" i="16"/>
  <c r="C432" i="16"/>
  <c r="C550" i="16"/>
  <c r="C58" i="16"/>
  <c r="C112" i="16"/>
  <c r="C155" i="16"/>
  <c r="C225" i="16"/>
  <c r="C392" i="16"/>
  <c r="C473" i="16"/>
  <c r="C581" i="16"/>
  <c r="C129" i="16"/>
  <c r="C158" i="16"/>
  <c r="C416" i="16"/>
  <c r="C492" i="16"/>
  <c r="C551" i="16"/>
  <c r="C84" i="16"/>
  <c r="C268" i="16"/>
  <c r="C423" i="16"/>
  <c r="C448" i="16"/>
  <c r="C470" i="16"/>
  <c r="C65" i="16"/>
  <c r="C80" i="16"/>
  <c r="C96" i="16"/>
  <c r="C117" i="16"/>
  <c r="C127" i="16"/>
  <c r="C153" i="16"/>
  <c r="C274" i="16"/>
  <c r="C295" i="16"/>
  <c r="C325" i="16"/>
  <c r="C387" i="16"/>
  <c r="C440" i="16"/>
  <c r="C452" i="16"/>
  <c r="C459" i="16"/>
  <c r="C462" i="16"/>
  <c r="C500" i="16"/>
  <c r="C538" i="16"/>
  <c r="C540" i="16"/>
  <c r="C580" i="16"/>
  <c r="C82" i="16"/>
  <c r="C90" i="16"/>
  <c r="C93" i="16"/>
  <c r="C128" i="16"/>
  <c r="C131" i="16"/>
  <c r="C152" i="16"/>
  <c r="C233" i="16"/>
  <c r="C309" i="16"/>
  <c r="C327" i="16"/>
  <c r="C381" i="16"/>
  <c r="C422" i="16"/>
  <c r="C481" i="16"/>
  <c r="C64" i="16"/>
  <c r="C130" i="16"/>
  <c r="C147" i="16"/>
  <c r="C156" i="16"/>
  <c r="C219" i="16"/>
  <c r="C505" i="16"/>
  <c r="G12" i="16"/>
  <c r="G46" i="16"/>
  <c r="G146" i="16"/>
  <c r="G173" i="16"/>
  <c r="G178" i="16"/>
  <c r="G180" i="16"/>
  <c r="G135" i="16"/>
  <c r="G187" i="16"/>
  <c r="G195" i="16"/>
  <c r="G204" i="16"/>
  <c r="G171" i="16"/>
  <c r="G246" i="16"/>
  <c r="G269" i="16"/>
  <c r="G325" i="16"/>
  <c r="G291" i="16"/>
  <c r="G311" i="16"/>
  <c r="G312" i="16"/>
  <c r="G334" i="16"/>
  <c r="G337" i="16"/>
  <c r="G338" i="16"/>
  <c r="G339" i="16"/>
  <c r="G342" i="16"/>
  <c r="G351" i="16"/>
  <c r="G359" i="16"/>
  <c r="G360" i="16"/>
  <c r="G446" i="16"/>
  <c r="G396" i="16"/>
  <c r="G403" i="16"/>
  <c r="G405" i="16"/>
  <c r="G419" i="16"/>
  <c r="G495" i="16"/>
  <c r="G529" i="16"/>
  <c r="G542" i="16"/>
  <c r="G553" i="16"/>
  <c r="G556" i="16"/>
  <c r="G559" i="16"/>
  <c r="G560" i="16"/>
  <c r="G561" i="16"/>
  <c r="G562" i="16"/>
  <c r="G563" i="16"/>
  <c r="G566" i="16"/>
  <c r="G571" i="16"/>
  <c r="G240" i="16"/>
  <c r="G132" i="16"/>
  <c r="G455" i="16"/>
  <c r="G488" i="16"/>
  <c r="G69" i="16"/>
  <c r="G102" i="16"/>
  <c r="G128" i="16"/>
  <c r="G260" i="16"/>
  <c r="G388" i="16"/>
  <c r="G533" i="16"/>
  <c r="G584" i="16"/>
  <c r="G519" i="16"/>
  <c r="G319" i="16"/>
  <c r="G550" i="16"/>
  <c r="G87" i="16"/>
  <c r="G219" i="16"/>
  <c r="G484" i="16"/>
  <c r="G9" i="16"/>
  <c r="G39" i="16"/>
  <c r="G82" i="16"/>
  <c r="G141" i="16"/>
  <c r="G145" i="16"/>
  <c r="G304" i="16"/>
  <c r="G358" i="16"/>
  <c r="G445" i="16"/>
  <c r="G322" i="16"/>
  <c r="G89" i="16"/>
  <c r="G48" i="16"/>
  <c r="G133" i="16"/>
  <c r="G136" i="16"/>
  <c r="G213" i="16"/>
  <c r="G292" i="16"/>
  <c r="G324" i="16"/>
  <c r="G356" i="16"/>
  <c r="G385" i="16"/>
  <c r="G406" i="16"/>
  <c r="G421" i="16"/>
  <c r="G434" i="16"/>
  <c r="G497" i="16"/>
  <c r="G530" i="16"/>
  <c r="G576" i="16"/>
  <c r="G577" i="16"/>
  <c r="G38" i="16"/>
  <c r="G279" i="16"/>
  <c r="G354" i="16"/>
  <c r="G74" i="16"/>
  <c r="G231" i="16"/>
  <c r="E66" i="16"/>
  <c r="E144" i="16"/>
  <c r="E168" i="16"/>
  <c r="E171" i="16"/>
  <c r="E180" i="16"/>
  <c r="E182" i="16"/>
  <c r="E187" i="16"/>
  <c r="E199" i="16"/>
  <c r="E202" i="16"/>
  <c r="E208" i="16"/>
  <c r="E220" i="16"/>
  <c r="E236" i="16"/>
  <c r="E246" i="16"/>
  <c r="E266" i="16"/>
  <c r="E288" i="16"/>
  <c r="E291" i="16"/>
  <c r="E301" i="16"/>
  <c r="E306" i="16"/>
  <c r="E334" i="16"/>
  <c r="E335" i="16"/>
  <c r="E341" i="16"/>
  <c r="E346" i="16"/>
  <c r="E361" i="16"/>
  <c r="E363" i="16"/>
  <c r="E365" i="16"/>
  <c r="E368" i="16"/>
  <c r="E377" i="16"/>
  <c r="E396" i="16"/>
  <c r="E402" i="16"/>
  <c r="E413" i="16"/>
  <c r="E419" i="16"/>
  <c r="E444" i="16"/>
  <c r="E502" i="16"/>
  <c r="E504" i="16"/>
  <c r="E505" i="16"/>
  <c r="E506" i="16"/>
  <c r="E507" i="16"/>
  <c r="E508" i="16"/>
  <c r="E511" i="16"/>
  <c r="E514" i="16"/>
  <c r="E524" i="16"/>
  <c r="E544" i="16"/>
  <c r="E545" i="16"/>
  <c r="E546" i="16"/>
  <c r="E552" i="16"/>
  <c r="E558" i="16"/>
  <c r="E568" i="16"/>
  <c r="E573" i="16"/>
  <c r="E579" i="16"/>
  <c r="E582" i="16"/>
  <c r="E583" i="16"/>
  <c r="E137" i="16"/>
  <c r="E140" i="16"/>
  <c r="E227" i="16"/>
  <c r="E9" i="16"/>
  <c r="E16" i="16"/>
  <c r="E24" i="16"/>
  <c r="E26" i="16"/>
  <c r="E27" i="16"/>
  <c r="E43" i="16"/>
  <c r="E49" i="16"/>
  <c r="E80" i="16"/>
  <c r="E91" i="16"/>
  <c r="E97" i="16"/>
  <c r="E121" i="16"/>
  <c r="E122" i="16"/>
  <c r="E133" i="16"/>
  <c r="E165" i="16"/>
  <c r="E206" i="16"/>
  <c r="E217" i="16"/>
  <c r="E218" i="16"/>
  <c r="E237" i="16"/>
  <c r="E243" i="16"/>
  <c r="E248" i="16"/>
  <c r="E254" i="16"/>
  <c r="E257" i="16"/>
  <c r="E258" i="16"/>
  <c r="E260" i="16"/>
  <c r="E264" i="16"/>
  <c r="E316" i="16"/>
  <c r="E321" i="16"/>
  <c r="E400" i="16"/>
  <c r="E435" i="16"/>
  <c r="E436" i="16"/>
  <c r="E438" i="16"/>
  <c r="E441" i="16"/>
  <c r="E451" i="16"/>
  <c r="E452" i="16"/>
  <c r="E453" i="16"/>
  <c r="E475" i="16"/>
  <c r="E477" i="16"/>
  <c r="E478" i="16"/>
  <c r="E527" i="16"/>
  <c r="E528" i="16"/>
  <c r="E531" i="16"/>
  <c r="E532" i="16"/>
  <c r="E533" i="16"/>
  <c r="E536" i="16"/>
  <c r="E247" i="16"/>
  <c r="E96" i="16"/>
  <c r="E115" i="16"/>
  <c r="E117" i="16"/>
  <c r="E320" i="16"/>
  <c r="E375" i="16"/>
  <c r="E386" i="16"/>
  <c r="E487" i="16"/>
  <c r="E93" i="16"/>
  <c r="E114" i="16"/>
  <c r="E131" i="16"/>
  <c r="C171" i="16"/>
  <c r="D169" i="16"/>
  <c r="C169" i="16"/>
  <c r="F167" i="16"/>
  <c r="E167" i="16"/>
  <c r="D167" i="16"/>
  <c r="E166" i="16"/>
  <c r="D166" i="16"/>
  <c r="G166" i="16"/>
  <c r="D162" i="16"/>
  <c r="D161" i="16"/>
  <c r="F160" i="16"/>
  <c r="F145" i="16"/>
  <c r="E145" i="16"/>
  <c r="D145" i="16"/>
  <c r="C145" i="16"/>
  <c r="D144" i="16"/>
  <c r="F143" i="16"/>
  <c r="E143" i="16"/>
  <c r="D143" i="16"/>
  <c r="C143" i="16"/>
  <c r="G143" i="16"/>
  <c r="D141" i="16"/>
  <c r="F140" i="16"/>
  <c r="D140" i="16"/>
  <c r="C140" i="16"/>
  <c r="F138" i="16"/>
  <c r="E138" i="16"/>
  <c r="D138" i="16"/>
  <c r="C138" i="16"/>
  <c r="G138" i="16"/>
  <c r="D137" i="16"/>
  <c r="C137" i="16"/>
  <c r="C136" i="16"/>
  <c r="F135" i="16"/>
  <c r="E135" i="16"/>
  <c r="D135" i="16"/>
  <c r="C135" i="16"/>
  <c r="D134" i="16"/>
  <c r="C134" i="16"/>
  <c r="F133" i="16"/>
  <c r="F132" i="16"/>
  <c r="E132" i="16"/>
  <c r="D132" i="16"/>
  <c r="C132" i="16"/>
  <c r="F131" i="16"/>
  <c r="F130" i="16"/>
  <c r="E130" i="16"/>
  <c r="D130" i="16"/>
  <c r="C126" i="16"/>
  <c r="D125" i="16"/>
  <c r="D121" i="16"/>
  <c r="D119" i="16"/>
  <c r="C119" i="16"/>
  <c r="D116" i="16"/>
  <c r="D115" i="16"/>
  <c r="C114" i="16"/>
  <c r="F106" i="16"/>
  <c r="E106" i="16"/>
  <c r="D106" i="16"/>
  <c r="C106" i="16"/>
  <c r="G106" i="16"/>
  <c r="C105" i="16"/>
  <c r="F104" i="16"/>
  <c r="E104" i="16"/>
  <c r="D104" i="16"/>
  <c r="C104" i="16"/>
  <c r="G104" i="16"/>
  <c r="F101" i="16"/>
  <c r="E101" i="16"/>
  <c r="D101" i="16"/>
  <c r="C101" i="16"/>
  <c r="G101" i="16"/>
  <c r="D99" i="16"/>
  <c r="D97" i="16"/>
  <c r="C97" i="16"/>
  <c r="D91" i="16"/>
  <c r="G68" i="16"/>
  <c r="C68" i="16"/>
  <c r="D68" i="16"/>
  <c r="E68" i="16"/>
  <c r="F583" i="16"/>
  <c r="F578" i="16"/>
  <c r="F577" i="16"/>
  <c r="F576" i="16"/>
  <c r="F572" i="16"/>
  <c r="F571" i="16"/>
  <c r="F570" i="16"/>
  <c r="F568" i="16"/>
  <c r="F567" i="16"/>
  <c r="F566" i="16"/>
  <c r="F565" i="16"/>
  <c r="F564" i="16"/>
  <c r="F563" i="16"/>
  <c r="F562" i="16"/>
  <c r="F561" i="16"/>
  <c r="F560" i="16"/>
  <c r="F559" i="16"/>
  <c r="F556" i="16"/>
  <c r="F555" i="16"/>
  <c r="F554" i="16"/>
  <c r="F553" i="16"/>
  <c r="F546" i="16"/>
  <c r="F545" i="16"/>
  <c r="F542" i="16"/>
  <c r="F540" i="16"/>
  <c r="F537" i="16"/>
  <c r="F536" i="16"/>
  <c r="F530" i="16"/>
  <c r="F529" i="16"/>
  <c r="F528" i="16"/>
  <c r="F525" i="16"/>
  <c r="F512" i="16"/>
  <c r="F510" i="16"/>
  <c r="F507" i="16"/>
  <c r="F504" i="16"/>
  <c r="F503" i="16"/>
  <c r="F502" i="16"/>
  <c r="F499" i="16"/>
  <c r="F498" i="16"/>
  <c r="F497" i="16"/>
  <c r="F496" i="16"/>
  <c r="F495" i="16"/>
  <c r="F483" i="16"/>
  <c r="F478" i="16"/>
  <c r="F474" i="16"/>
  <c r="F472" i="16"/>
  <c r="F471" i="16"/>
  <c r="F467" i="16"/>
  <c r="F451" i="16"/>
  <c r="F450" i="16"/>
  <c r="F441" i="16"/>
  <c r="F437" i="16"/>
  <c r="F436" i="16"/>
  <c r="F435" i="16"/>
  <c r="F434" i="16"/>
  <c r="F425" i="16"/>
  <c r="F424" i="16"/>
  <c r="F422" i="16"/>
  <c r="F421" i="16"/>
  <c r="F414" i="16"/>
  <c r="F411" i="16"/>
  <c r="F406" i="16"/>
  <c r="F405" i="16"/>
  <c r="F403" i="16"/>
  <c r="F402" i="16"/>
  <c r="F401" i="16"/>
  <c r="F400" i="16"/>
  <c r="F383" i="16"/>
  <c r="F380" i="16"/>
  <c r="F375" i="16"/>
  <c r="F374" i="16"/>
  <c r="F373" i="16"/>
  <c r="F371" i="16"/>
  <c r="F361" i="16"/>
  <c r="F360" i="16"/>
  <c r="F359" i="16"/>
  <c r="F356" i="16"/>
  <c r="F355" i="16"/>
  <c r="F354" i="16"/>
  <c r="F352" i="16"/>
  <c r="F351" i="16"/>
  <c r="F349" i="16"/>
  <c r="F347" i="16"/>
  <c r="F345" i="16"/>
  <c r="F344" i="16"/>
  <c r="F343" i="16"/>
  <c r="F342" i="16"/>
  <c r="F339" i="16"/>
  <c r="F338" i="16"/>
  <c r="F337" i="16"/>
  <c r="F336" i="16"/>
  <c r="F334" i="16"/>
  <c r="F329" i="16"/>
  <c r="F328" i="16"/>
  <c r="F324" i="16"/>
  <c r="F317" i="16"/>
  <c r="F312" i="16"/>
  <c r="F311" i="16"/>
  <c r="F306" i="16"/>
  <c r="F301" i="16"/>
  <c r="F298" i="16"/>
  <c r="F297" i="16"/>
  <c r="F296" i="16"/>
  <c r="F292" i="16"/>
  <c r="F291" i="16"/>
  <c r="F290" i="16"/>
  <c r="F288" i="16"/>
  <c r="F287" i="16"/>
  <c r="F279" i="16"/>
  <c r="F270" i="16"/>
  <c r="F269" i="16"/>
  <c r="F265" i="16"/>
  <c r="F264" i="16"/>
  <c r="F263" i="16"/>
  <c r="F259" i="16"/>
  <c r="F252" i="16"/>
  <c r="F248" i="16"/>
  <c r="F246" i="16"/>
  <c r="F243" i="16"/>
  <c r="F237" i="16"/>
  <c r="F234" i="16"/>
  <c r="F231" i="16"/>
  <c r="F229" i="16"/>
  <c r="F224" i="16"/>
  <c r="F218" i="16"/>
  <c r="F216" i="16"/>
  <c r="F208" i="16"/>
  <c r="F207" i="16"/>
  <c r="F203" i="16"/>
  <c r="F202" i="16"/>
  <c r="F199" i="16"/>
  <c r="F197" i="16"/>
  <c r="F194" i="16"/>
  <c r="F192" i="16"/>
  <c r="F189" i="16"/>
  <c r="F184" i="16"/>
  <c r="F181" i="16"/>
  <c r="F178" i="16"/>
  <c r="F86" i="16"/>
  <c r="F84" i="16"/>
  <c r="F77" i="16"/>
  <c r="F74" i="16"/>
  <c r="F70" i="16"/>
  <c r="F67" i="16"/>
  <c r="F66" i="16"/>
  <c r="F56" i="16"/>
  <c r="F55" i="16"/>
  <c r="F48" i="16"/>
  <c r="F47" i="16"/>
  <c r="F46" i="16"/>
  <c r="F44" i="16"/>
  <c r="F42" i="16"/>
  <c r="F38" i="16"/>
  <c r="F34" i="16"/>
  <c r="F29" i="16"/>
  <c r="F25" i="16"/>
  <c r="F21" i="16"/>
  <c r="F20" i="16"/>
  <c r="F19" i="16"/>
  <c r="F15" i="16"/>
  <c r="F9" i="16"/>
  <c r="E70" i="16"/>
  <c r="E181" i="16"/>
  <c r="E188" i="16"/>
  <c r="E250" i="16"/>
  <c r="E287" i="16"/>
  <c r="E345" i="16"/>
  <c r="E503" i="16"/>
  <c r="E526" i="16"/>
  <c r="E23" i="16"/>
  <c r="E349" i="16"/>
  <c r="E483" i="16"/>
  <c r="E540" i="16"/>
  <c r="E578" i="16"/>
  <c r="E577" i="16"/>
  <c r="E576" i="16"/>
  <c r="E575" i="16"/>
  <c r="E572" i="16"/>
  <c r="E571" i="16"/>
  <c r="E570" i="16"/>
  <c r="E567" i="16"/>
  <c r="E566" i="16"/>
  <c r="E565" i="16"/>
  <c r="E564" i="16"/>
  <c r="E563" i="16"/>
  <c r="E562" i="16"/>
  <c r="E561" i="16"/>
  <c r="E560" i="16"/>
  <c r="E559" i="16"/>
  <c r="E557" i="16"/>
  <c r="E556" i="16"/>
  <c r="E555" i="16"/>
  <c r="E553" i="16"/>
  <c r="E547" i="16"/>
  <c r="E543" i="16"/>
  <c r="E542" i="16"/>
  <c r="E537" i="16"/>
  <c r="E529" i="16"/>
  <c r="E525" i="16"/>
  <c r="E522" i="16"/>
  <c r="E513" i="16"/>
  <c r="E509" i="16"/>
  <c r="E499" i="16"/>
  <c r="E498" i="16"/>
  <c r="E497" i="16"/>
  <c r="E496" i="16"/>
  <c r="E495" i="16"/>
  <c r="E491" i="16"/>
  <c r="E472" i="16"/>
  <c r="E471" i="16"/>
  <c r="E467" i="16"/>
  <c r="E450" i="16"/>
  <c r="E434" i="16"/>
  <c r="E433" i="16"/>
  <c r="E425" i="16"/>
  <c r="E421" i="16"/>
  <c r="E418" i="16"/>
  <c r="E414" i="16"/>
  <c r="E411" i="16"/>
  <c r="E410" i="16"/>
  <c r="E407" i="16"/>
  <c r="E406" i="16"/>
  <c r="E405" i="16"/>
  <c r="E404" i="16"/>
  <c r="E403" i="16"/>
  <c r="E401" i="16"/>
  <c r="E397" i="16"/>
  <c r="E394" i="16"/>
  <c r="E383" i="16"/>
  <c r="E381" i="16"/>
  <c r="E380" i="16"/>
  <c r="E373" i="16"/>
  <c r="E364" i="16"/>
  <c r="E362" i="16"/>
  <c r="E360" i="16"/>
  <c r="E359" i="16"/>
  <c r="E356" i="16"/>
  <c r="E355" i="16"/>
  <c r="E354" i="16"/>
  <c r="E352" i="16"/>
  <c r="E351" i="16"/>
  <c r="E348" i="16"/>
  <c r="E347" i="16"/>
  <c r="E344" i="16"/>
  <c r="E342" i="16"/>
  <c r="E339" i="16"/>
  <c r="E338" i="16"/>
  <c r="E337" i="16"/>
  <c r="E336" i="16"/>
  <c r="E329" i="16"/>
  <c r="E326" i="16"/>
  <c r="E324" i="16"/>
  <c r="E317" i="16"/>
  <c r="E312" i="16"/>
  <c r="E311" i="16"/>
  <c r="E302" i="16"/>
  <c r="E299" i="16"/>
  <c r="E297" i="16"/>
  <c r="E294" i="16"/>
  <c r="E292" i="16"/>
  <c r="E290" i="16"/>
  <c r="E284" i="16"/>
  <c r="E281" i="16"/>
  <c r="E279" i="16"/>
  <c r="E269" i="16"/>
  <c r="E265" i="16"/>
  <c r="E263" i="16"/>
  <c r="E259" i="16"/>
  <c r="E249" i="16"/>
  <c r="E241" i="16"/>
  <c r="E239" i="16"/>
  <c r="E231" i="16"/>
  <c r="E224" i="16"/>
  <c r="E216" i="16"/>
  <c r="E215" i="16"/>
  <c r="E214" i="16"/>
  <c r="E210" i="16"/>
  <c r="E207" i="16"/>
  <c r="E203" i="16"/>
  <c r="E201" i="16"/>
  <c r="E198" i="16"/>
  <c r="E192" i="16"/>
  <c r="E191" i="16"/>
  <c r="E190" i="16"/>
  <c r="E189" i="16"/>
  <c r="E186" i="16"/>
  <c r="E185" i="16"/>
  <c r="E184" i="16"/>
  <c r="E183" i="16"/>
  <c r="E177" i="16"/>
  <c r="E164" i="16"/>
  <c r="E74" i="16"/>
  <c r="E69" i="16"/>
  <c r="E62" i="16"/>
  <c r="E61" i="16"/>
  <c r="E48" i="16"/>
  <c r="E47" i="16"/>
  <c r="E46" i="16"/>
  <c r="E44" i="16"/>
  <c r="E42" i="16"/>
  <c r="E38" i="16"/>
  <c r="E33" i="16"/>
  <c r="E29" i="16"/>
  <c r="E25" i="16"/>
  <c r="E22" i="16"/>
  <c r="E21" i="16"/>
  <c r="E20" i="16"/>
  <c r="E18" i="16"/>
  <c r="E15" i="16"/>
  <c r="D214" i="16"/>
  <c r="D282" i="16"/>
  <c r="D298" i="16"/>
  <c r="D360" i="16"/>
  <c r="D395" i="16"/>
  <c r="D396" i="16"/>
  <c r="D418" i="16"/>
  <c r="D477" i="16"/>
  <c r="D516" i="16"/>
  <c r="D522" i="16"/>
  <c r="D523" i="16"/>
  <c r="D559" i="16"/>
  <c r="D564" i="16"/>
  <c r="D23" i="16"/>
  <c r="D27" i="16"/>
  <c r="D390" i="16"/>
  <c r="D408" i="16"/>
  <c r="D428" i="16"/>
  <c r="D440" i="16"/>
  <c r="D449" i="16"/>
  <c r="D453" i="16"/>
  <c r="D468" i="16"/>
  <c r="D476" i="16"/>
  <c r="D527" i="16"/>
  <c r="D532" i="16"/>
  <c r="D539" i="16"/>
  <c r="D86" i="16"/>
  <c r="D251" i="16"/>
  <c r="D175" i="16"/>
  <c r="D36" i="16"/>
  <c r="D254" i="16"/>
  <c r="D270" i="16"/>
  <c r="D330" i="16"/>
  <c r="D384" i="16"/>
  <c r="D548" i="16"/>
  <c r="D549" i="16"/>
  <c r="D379" i="16"/>
  <c r="D258" i="16"/>
  <c r="D583" i="16"/>
  <c r="D578" i="16"/>
  <c r="D576" i="16"/>
  <c r="D573" i="16"/>
  <c r="D572" i="16"/>
  <c r="D571" i="16"/>
  <c r="D570" i="16"/>
  <c r="D568" i="16"/>
  <c r="D566" i="16"/>
  <c r="D565" i="16"/>
  <c r="D563" i="16"/>
  <c r="D561" i="16"/>
  <c r="D560" i="16"/>
  <c r="D558" i="16"/>
  <c r="D556" i="16"/>
  <c r="D555" i="16"/>
  <c r="D554" i="16"/>
  <c r="D553" i="16"/>
  <c r="D546" i="16"/>
  <c r="D543" i="16"/>
  <c r="D542" i="16"/>
  <c r="D541" i="16"/>
  <c r="D537" i="16"/>
  <c r="D536" i="16"/>
  <c r="D533" i="16"/>
  <c r="D531" i="16"/>
  <c r="D530" i="16"/>
  <c r="D529" i="16"/>
  <c r="D528" i="16"/>
  <c r="D526" i="16"/>
  <c r="D524" i="16"/>
  <c r="D513" i="16"/>
  <c r="D512" i="16"/>
  <c r="D510" i="16"/>
  <c r="D508" i="16"/>
  <c r="D507" i="16"/>
  <c r="D505" i="16"/>
  <c r="D504" i="16"/>
  <c r="D503" i="16"/>
  <c r="D502" i="16"/>
  <c r="D499" i="16"/>
  <c r="D498" i="16"/>
  <c r="D497" i="16"/>
  <c r="D496" i="16"/>
  <c r="D495" i="16"/>
  <c r="D490" i="16"/>
  <c r="D483" i="16"/>
  <c r="D478" i="16"/>
  <c r="D475" i="16"/>
  <c r="D474" i="16"/>
  <c r="D472" i="16"/>
  <c r="D471" i="16"/>
  <c r="D467" i="16"/>
  <c r="D454" i="16"/>
  <c r="D452" i="16"/>
  <c r="D450" i="16"/>
  <c r="D444" i="16"/>
  <c r="D441" i="16"/>
  <c r="D438" i="16"/>
  <c r="D437" i="16"/>
  <c r="D435" i="16"/>
  <c r="D434" i="16"/>
  <c r="D433" i="16"/>
  <c r="D430" i="16"/>
  <c r="D425" i="16"/>
  <c r="D424" i="16"/>
  <c r="D423" i="16"/>
  <c r="D421" i="16"/>
  <c r="D419" i="16"/>
  <c r="D415" i="16"/>
  <c r="D413" i="16"/>
  <c r="D410" i="16"/>
  <c r="D407" i="16"/>
  <c r="D406" i="16"/>
  <c r="D405" i="16"/>
  <c r="D403" i="16"/>
  <c r="D402" i="16"/>
  <c r="D400" i="16"/>
  <c r="D399" i="16"/>
  <c r="D397" i="16"/>
  <c r="D386" i="16"/>
  <c r="D383" i="16"/>
  <c r="D380" i="16"/>
  <c r="D377" i="16"/>
  <c r="D375" i="16"/>
  <c r="D374" i="16"/>
  <c r="D373" i="16"/>
  <c r="D371" i="16"/>
  <c r="D370" i="16"/>
  <c r="D369" i="16"/>
  <c r="D368" i="16"/>
  <c r="D365" i="16"/>
  <c r="D363" i="16"/>
  <c r="D362" i="16"/>
  <c r="D361" i="16"/>
  <c r="D359" i="16"/>
  <c r="D357" i="16"/>
  <c r="D356" i="16"/>
  <c r="D355" i="16"/>
  <c r="D353" i="16"/>
  <c r="D352" i="16"/>
  <c r="D351" i="16"/>
  <c r="D349" i="16"/>
  <c r="D348" i="16"/>
  <c r="D347" i="16"/>
  <c r="D346" i="16"/>
  <c r="D345" i="16"/>
  <c r="D344" i="16"/>
  <c r="D343" i="16"/>
  <c r="D342" i="16"/>
  <c r="D341" i="16"/>
  <c r="D340" i="16"/>
  <c r="D339" i="16"/>
  <c r="D338" i="16"/>
  <c r="D337" i="16"/>
  <c r="D336" i="16"/>
  <c r="D335" i="16"/>
  <c r="D334" i="16"/>
  <c r="D331" i="16"/>
  <c r="D329" i="16"/>
  <c r="D328" i="16"/>
  <c r="D326" i="16"/>
  <c r="D324" i="16"/>
  <c r="D321" i="16"/>
  <c r="D320" i="16"/>
  <c r="D318" i="16"/>
  <c r="D316" i="16"/>
  <c r="D314" i="16"/>
  <c r="D312" i="16"/>
  <c r="D311" i="16"/>
  <c r="D307" i="16"/>
  <c r="D306" i="16"/>
  <c r="D304" i="16"/>
  <c r="D302" i="16"/>
  <c r="D301" i="16"/>
  <c r="D297" i="16"/>
  <c r="D296" i="16"/>
  <c r="D295" i="16"/>
  <c r="D294" i="16"/>
  <c r="D292" i="16"/>
  <c r="D291" i="16"/>
  <c r="D290" i="16"/>
  <c r="D289" i="16"/>
  <c r="D288" i="16"/>
  <c r="D287" i="16"/>
  <c r="D286" i="16"/>
  <c r="D284" i="16"/>
  <c r="D281" i="16"/>
  <c r="D279" i="16"/>
  <c r="D278" i="16"/>
  <c r="D272" i="16"/>
  <c r="D269" i="16"/>
  <c r="D268" i="16"/>
  <c r="D266" i="16"/>
  <c r="D264" i="16"/>
  <c r="D263" i="16"/>
  <c r="D259" i="16"/>
  <c r="D257" i="16"/>
  <c r="D252" i="16"/>
  <c r="D250" i="16"/>
  <c r="D249" i="16"/>
  <c r="D248" i="16"/>
  <c r="D247" i="16"/>
  <c r="D246" i="16"/>
  <c r="D245" i="16"/>
  <c r="D241" i="16"/>
  <c r="D239" i="16"/>
  <c r="D238" i="16"/>
  <c r="D237" i="16"/>
  <c r="D236" i="16"/>
  <c r="D234" i="16"/>
  <c r="D232" i="16"/>
  <c r="D231" i="16"/>
  <c r="D228" i="16"/>
  <c r="D227" i="16"/>
  <c r="D224" i="16"/>
  <c r="D221" i="16"/>
  <c r="D220" i="16"/>
  <c r="D219" i="16"/>
  <c r="D218" i="16"/>
  <c r="D217" i="16"/>
  <c r="D216" i="16"/>
  <c r="D215" i="16"/>
  <c r="D213" i="16"/>
  <c r="D210" i="16"/>
  <c r="D209" i="16"/>
  <c r="D208" i="16"/>
  <c r="D207" i="16"/>
  <c r="D203" i="16"/>
  <c r="D201" i="16"/>
  <c r="D200" i="16"/>
  <c r="D199" i="16"/>
  <c r="D198" i="16"/>
  <c r="D196" i="16"/>
  <c r="D195" i="16"/>
  <c r="D193" i="16"/>
  <c r="D191" i="16"/>
  <c r="D190" i="16"/>
  <c r="D189" i="16"/>
  <c r="D187" i="16"/>
  <c r="D186" i="16"/>
  <c r="D185" i="16"/>
  <c r="D184" i="16"/>
  <c r="D183" i="16"/>
  <c r="D182" i="16"/>
  <c r="D181" i="16"/>
  <c r="D179" i="16"/>
  <c r="D178" i="16"/>
  <c r="D177" i="16"/>
  <c r="D164" i="16"/>
  <c r="D83" i="16"/>
  <c r="D78" i="16"/>
  <c r="D77" i="16"/>
  <c r="D75" i="16"/>
  <c r="D74" i="16"/>
  <c r="D70" i="16"/>
  <c r="D69" i="16"/>
  <c r="D66" i="16"/>
  <c r="D64" i="16"/>
  <c r="D62" i="16"/>
  <c r="D58" i="16"/>
  <c r="D56" i="16"/>
  <c r="D55" i="16"/>
  <c r="D54" i="16"/>
  <c r="D48" i="16"/>
  <c r="D47" i="16"/>
  <c r="D46" i="16"/>
  <c r="D45" i="16"/>
  <c r="D44" i="16"/>
  <c r="D43" i="16"/>
  <c r="D42" i="16"/>
  <c r="D37" i="16"/>
  <c r="D35" i="16"/>
  <c r="D31" i="16"/>
  <c r="D30" i="16"/>
  <c r="D28" i="16"/>
  <c r="D26" i="16"/>
  <c r="D22" i="16"/>
  <c r="D21" i="16"/>
  <c r="D20" i="16"/>
  <c r="D18" i="16"/>
  <c r="D16" i="16"/>
  <c r="D15" i="16"/>
  <c r="D10" i="16"/>
  <c r="C418" i="16"/>
  <c r="C461" i="16"/>
  <c r="C491" i="16"/>
  <c r="C509" i="16"/>
  <c r="C525" i="16"/>
  <c r="C547" i="16"/>
  <c r="C555" i="16"/>
  <c r="C563" i="16"/>
  <c r="C573" i="16"/>
  <c r="C27" i="16"/>
  <c r="C230" i="16"/>
  <c r="C315" i="16"/>
  <c r="C352" i="16"/>
  <c r="C401" i="16"/>
  <c r="C436" i="16"/>
  <c r="C454" i="16"/>
  <c r="C475" i="16"/>
  <c r="C483" i="16"/>
  <c r="C539" i="16"/>
  <c r="C575" i="16"/>
  <c r="C442" i="16"/>
  <c r="C519" i="16"/>
  <c r="C393" i="16"/>
  <c r="C277" i="16"/>
  <c r="C209" i="16"/>
  <c r="C258" i="16"/>
  <c r="C447" i="16"/>
  <c r="C583" i="16"/>
  <c r="C582" i="16"/>
  <c r="C578" i="16"/>
  <c r="C577" i="16"/>
  <c r="C574" i="16"/>
  <c r="C572" i="16"/>
  <c r="C570" i="16"/>
  <c r="C568" i="16"/>
  <c r="C567" i="16"/>
  <c r="C566" i="16"/>
  <c r="C565" i="16"/>
  <c r="C564" i="16"/>
  <c r="C562" i="16"/>
  <c r="C560" i="16"/>
  <c r="C559" i="16"/>
  <c r="C558" i="16"/>
  <c r="C557" i="16"/>
  <c r="C556" i="16"/>
  <c r="C554" i="16"/>
  <c r="C552" i="16"/>
  <c r="C548" i="16"/>
  <c r="C546" i="16"/>
  <c r="C545" i="16"/>
  <c r="C544" i="16"/>
  <c r="C543" i="16"/>
  <c r="C542" i="16"/>
  <c r="C541" i="16"/>
  <c r="C537" i="16"/>
  <c r="C535" i="16"/>
  <c r="C534" i="16"/>
  <c r="C533" i="16"/>
  <c r="C532" i="16"/>
  <c r="C529" i="16"/>
  <c r="C528" i="16"/>
  <c r="C527" i="16"/>
  <c r="C526" i="16"/>
  <c r="C524" i="16"/>
  <c r="C522" i="16"/>
  <c r="C516" i="16"/>
  <c r="C514" i="16"/>
  <c r="C513" i="16"/>
  <c r="C512" i="16"/>
  <c r="C511" i="16"/>
  <c r="C510" i="16"/>
  <c r="C508" i="16"/>
  <c r="C506" i="16"/>
  <c r="C504" i="16"/>
  <c r="C503" i="16"/>
  <c r="C502" i="16"/>
  <c r="C499" i="16"/>
  <c r="C498" i="16"/>
  <c r="C497" i="16"/>
  <c r="C496" i="16"/>
  <c r="C495" i="16"/>
  <c r="C490" i="16"/>
  <c r="C479" i="16"/>
  <c r="C478" i="16"/>
  <c r="C472" i="16"/>
  <c r="C471" i="16"/>
  <c r="C469" i="16"/>
  <c r="C468" i="16"/>
  <c r="C467" i="16"/>
  <c r="C466" i="16"/>
  <c r="C465" i="16"/>
  <c r="C460" i="16"/>
  <c r="C458" i="16"/>
  <c r="C457" i="16"/>
  <c r="C453" i="16"/>
  <c r="C450" i="16"/>
  <c r="C449" i="16"/>
  <c r="C444" i="16"/>
  <c r="C438" i="16"/>
  <c r="C435" i="16"/>
  <c r="C434" i="16"/>
  <c r="C433" i="16"/>
  <c r="C428" i="16"/>
  <c r="C425" i="16"/>
  <c r="C421" i="16"/>
  <c r="C419" i="16"/>
  <c r="C414" i="16"/>
  <c r="C413" i="16"/>
  <c r="C412" i="16"/>
  <c r="C411" i="16"/>
  <c r="C410" i="16"/>
  <c r="C409" i="16"/>
  <c r="C407" i="16"/>
  <c r="C406" i="16"/>
  <c r="C405" i="16"/>
  <c r="C404" i="16"/>
  <c r="C403" i="16"/>
  <c r="C400" i="16"/>
  <c r="C397" i="16"/>
  <c r="C396" i="16"/>
  <c r="C395" i="16"/>
  <c r="C388" i="16"/>
  <c r="C386" i="16"/>
  <c r="C385" i="16"/>
  <c r="C383" i="16"/>
  <c r="C380" i="16"/>
  <c r="C375" i="16"/>
  <c r="C374" i="16"/>
  <c r="C373" i="16"/>
  <c r="C372" i="16"/>
  <c r="C371" i="16"/>
  <c r="C369" i="16"/>
  <c r="C368" i="16"/>
  <c r="C365" i="16"/>
  <c r="C364" i="16"/>
  <c r="C363" i="16"/>
  <c r="C361" i="16"/>
  <c r="C360" i="16"/>
  <c r="C359" i="16"/>
  <c r="C357" i="16"/>
  <c r="C356" i="16"/>
  <c r="C354" i="16"/>
  <c r="C353" i="16"/>
  <c r="C351" i="16"/>
  <c r="C349" i="16"/>
  <c r="C348" i="16"/>
  <c r="C347" i="16"/>
  <c r="C346" i="16"/>
  <c r="C345" i="16"/>
  <c r="C344" i="16"/>
  <c r="C343" i="16"/>
  <c r="C342" i="16"/>
  <c r="C341" i="16"/>
  <c r="C338" i="16"/>
  <c r="C337" i="16"/>
  <c r="C336" i="16"/>
  <c r="C335" i="16"/>
  <c r="C334" i="16"/>
  <c r="C331" i="16"/>
  <c r="C329" i="16"/>
  <c r="C326" i="16"/>
  <c r="C324" i="16"/>
  <c r="C320" i="16"/>
  <c r="C317" i="16"/>
  <c r="C316" i="16"/>
  <c r="C313" i="16"/>
  <c r="C312" i="16"/>
  <c r="C311" i="16"/>
  <c r="C307" i="16"/>
  <c r="C306" i="16"/>
  <c r="C303" i="16"/>
  <c r="C302" i="16"/>
  <c r="C301" i="16"/>
  <c r="C299" i="16"/>
  <c r="C298" i="16"/>
  <c r="C297" i="16"/>
  <c r="C296" i="16"/>
  <c r="C294" i="16"/>
  <c r="C292" i="16"/>
  <c r="C291" i="16"/>
  <c r="C290" i="16"/>
  <c r="C287" i="16"/>
  <c r="C286" i="16"/>
  <c r="C285" i="16"/>
  <c r="C283" i="16"/>
  <c r="C282" i="16"/>
  <c r="C281" i="16"/>
  <c r="C279" i="16"/>
  <c r="C272" i="16"/>
  <c r="C270" i="16"/>
  <c r="C269" i="16"/>
  <c r="C266" i="16"/>
  <c r="C265" i="16"/>
  <c r="C263" i="16"/>
  <c r="C260" i="16"/>
  <c r="C257" i="16"/>
  <c r="C256" i="16"/>
  <c r="C254" i="16"/>
  <c r="C253" i="16"/>
  <c r="C252" i="16"/>
  <c r="C249" i="16"/>
  <c r="C248" i="16"/>
  <c r="C247" i="16"/>
  <c r="C246" i="16"/>
  <c r="C244" i="16"/>
  <c r="C243" i="16"/>
  <c r="C242" i="16"/>
  <c r="C241" i="16"/>
  <c r="C239" i="16"/>
  <c r="C238" i="16"/>
  <c r="C237" i="16"/>
  <c r="C236" i="16"/>
  <c r="C234" i="16"/>
  <c r="C231" i="16"/>
  <c r="C227" i="16"/>
  <c r="C224" i="16"/>
  <c r="C222" i="16"/>
  <c r="C221" i="16"/>
  <c r="C220" i="16"/>
  <c r="C218" i="16"/>
  <c r="C217" i="16"/>
  <c r="C216" i="16"/>
  <c r="C215" i="16"/>
  <c r="C214" i="16"/>
  <c r="C212" i="16"/>
  <c r="C208" i="16"/>
  <c r="C206" i="16"/>
  <c r="C205" i="16"/>
  <c r="C203" i="16"/>
  <c r="C202" i="16"/>
  <c r="C201" i="16"/>
  <c r="C200" i="16"/>
  <c r="C199" i="16"/>
  <c r="C197" i="16"/>
  <c r="C196" i="16"/>
  <c r="C195" i="16"/>
  <c r="C194" i="16"/>
  <c r="C193" i="16"/>
  <c r="C192" i="16"/>
  <c r="C191" i="16"/>
  <c r="C189" i="16"/>
  <c r="C188" i="16"/>
  <c r="C187" i="16"/>
  <c r="C186" i="16"/>
  <c r="C185" i="16"/>
  <c r="C184" i="16"/>
  <c r="C183" i="16"/>
  <c r="C181" i="16"/>
  <c r="C180" i="16"/>
  <c r="C179" i="16"/>
  <c r="C178" i="16"/>
  <c r="C177" i="16"/>
  <c r="C164" i="16"/>
  <c r="C81" i="16"/>
  <c r="C78" i="16"/>
  <c r="C77" i="16"/>
  <c r="C75" i="16"/>
  <c r="C74" i="16"/>
  <c r="C73" i="16"/>
  <c r="C70" i="16"/>
  <c r="C69" i="16"/>
  <c r="C67" i="16"/>
  <c r="C66" i="16"/>
  <c r="C62" i="16"/>
  <c r="C61" i="16"/>
  <c r="C56" i="16"/>
  <c r="C55" i="16"/>
  <c r="C54" i="16"/>
  <c r="C53" i="16"/>
  <c r="C51" i="16"/>
  <c r="C48" i="16"/>
  <c r="C47" i="16"/>
  <c r="C46" i="16"/>
  <c r="C45" i="16"/>
  <c r="C44" i="16"/>
  <c r="C43" i="16"/>
  <c r="C42" i="16"/>
  <c r="C38" i="16"/>
  <c r="C37" i="16"/>
  <c r="C35" i="16"/>
  <c r="C33" i="16"/>
  <c r="C31" i="16"/>
  <c r="C30" i="16"/>
  <c r="C29" i="16"/>
  <c r="C28" i="16"/>
  <c r="C26" i="16"/>
  <c r="C25" i="16"/>
  <c r="C24" i="16"/>
  <c r="C22" i="16"/>
  <c r="C21" i="16"/>
  <c r="C20" i="16"/>
  <c r="C19" i="16"/>
  <c r="C18" i="16"/>
  <c r="C15" i="16"/>
  <c r="C14" i="16"/>
  <c r="C13" i="16"/>
  <c r="C9" i="16"/>
  <c r="C8" i="16"/>
  <c r="G578" i="16"/>
  <c r="G570" i="16"/>
  <c r="G565" i="16"/>
  <c r="G537" i="16"/>
  <c r="G528" i="16"/>
  <c r="G502" i="16"/>
  <c r="G498" i="16"/>
  <c r="G496" i="16"/>
  <c r="G471" i="16"/>
  <c r="G450" i="16"/>
  <c r="G437" i="16"/>
  <c r="G435" i="16"/>
  <c r="G425" i="16"/>
  <c r="G411" i="16"/>
  <c r="G407" i="16"/>
  <c r="G401" i="16"/>
  <c r="G400" i="16"/>
  <c r="G397" i="16"/>
  <c r="G386" i="16"/>
  <c r="G383" i="16"/>
  <c r="G380" i="16"/>
  <c r="G375" i="16"/>
  <c r="G352" i="16"/>
  <c r="G329" i="16"/>
  <c r="G297" i="16"/>
  <c r="G266" i="16"/>
  <c r="G252" i="16"/>
  <c r="G248" i="16"/>
  <c r="G241" i="16"/>
  <c r="G236" i="16"/>
  <c r="G221" i="16"/>
  <c r="G216" i="16"/>
  <c r="G207" i="16"/>
  <c r="G201" i="16"/>
  <c r="G193" i="16"/>
  <c r="G185" i="16"/>
  <c r="G164" i="16"/>
  <c r="G44" i="16"/>
  <c r="G29" i="16"/>
  <c r="G21" i="16"/>
  <c r="G20" i="16"/>
  <c r="G15" i="16"/>
  <c r="E409" i="16"/>
  <c r="D409" i="16"/>
  <c r="D412" i="16"/>
  <c r="E179" i="16"/>
  <c r="E178" i="16"/>
  <c r="E36" i="16"/>
  <c r="E84" i="16"/>
  <c r="E300" i="16"/>
  <c r="E370" i="16"/>
  <c r="E541" i="16"/>
  <c r="E282" i="16"/>
  <c r="E464" i="16"/>
  <c r="E325" i="16"/>
  <c r="E431" i="16"/>
  <c r="E523" i="16"/>
  <c r="E510" i="16"/>
  <c r="E13" i="16"/>
  <c r="E52" i="16"/>
  <c r="E395" i="16"/>
  <c r="E417" i="16"/>
  <c r="E469" i="16"/>
  <c r="E479" i="16"/>
  <c r="E195" i="16"/>
  <c r="E454" i="16"/>
  <c r="D492" i="16"/>
  <c r="D448" i="16"/>
  <c r="D462" i="16"/>
  <c r="D466" i="16"/>
  <c r="D458" i="16"/>
  <c r="D392" i="16"/>
  <c r="D521" i="16"/>
  <c r="D443" i="16"/>
  <c r="D420" i="16"/>
  <c r="D32" i="16"/>
  <c r="D12" i="16"/>
  <c r="E204" i="16"/>
  <c r="D580" i="16"/>
  <c r="D333" i="16"/>
  <c r="D426" i="16"/>
  <c r="D445" i="16"/>
  <c r="D308" i="16"/>
  <c r="D451" i="16"/>
  <c r="D265" i="16"/>
  <c r="D519" i="16"/>
  <c r="D17" i="16"/>
  <c r="D442" i="16"/>
  <c r="D422" i="16"/>
  <c r="D387" i="16"/>
  <c r="D501" i="16"/>
  <c r="D457" i="16"/>
  <c r="D465" i="16"/>
  <c r="D481" i="16"/>
  <c r="D581" i="16"/>
  <c r="D518" i="16"/>
  <c r="D584" i="16"/>
  <c r="D463" i="16"/>
  <c r="D381" i="16"/>
  <c r="D446" i="16"/>
  <c r="D515" i="16"/>
  <c r="C584" i="16"/>
  <c r="C518" i="16"/>
  <c r="C520" i="16"/>
  <c r="C445" i="16"/>
  <c r="C426" i="16"/>
  <c r="C378" i="16"/>
  <c r="C443" i="16"/>
  <c r="C389" i="16"/>
  <c r="C304" i="16"/>
  <c r="C439" i="16"/>
  <c r="C328" i="16"/>
  <c r="F32" i="16"/>
  <c r="F27" i="16"/>
  <c r="F49" i="16"/>
  <c r="F68" i="16"/>
  <c r="F17" i="16"/>
  <c r="F36" i="16"/>
  <c r="F114" i="16"/>
  <c r="F159" i="16"/>
  <c r="F120" i="16"/>
  <c r="F125" i="16"/>
  <c r="F105" i="16"/>
  <c r="F92" i="16"/>
  <c r="F116" i="16"/>
  <c r="F99" i="16"/>
  <c r="F148" i="16"/>
  <c r="F149" i="16"/>
  <c r="F147" i="16"/>
  <c r="C515" i="16"/>
  <c r="C204" i="16"/>
  <c r="C149" i="16"/>
  <c r="C517" i="16"/>
  <c r="F492" i="16"/>
  <c r="F300" i="16"/>
  <c r="F276" i="16"/>
  <c r="F209" i="16"/>
  <c r="F137" i="16"/>
  <c r="F79" i="16"/>
  <c r="F558" i="16"/>
  <c r="F527" i="16"/>
  <c r="F519" i="16"/>
  <c r="F477" i="16"/>
  <c r="F444" i="16"/>
  <c r="F430" i="16"/>
  <c r="F408" i="16"/>
  <c r="F394" i="16"/>
  <c r="F365" i="16"/>
  <c r="F348" i="16"/>
  <c r="F333" i="16"/>
  <c r="F316" i="16"/>
  <c r="F286" i="16"/>
  <c r="F275" i="16"/>
  <c r="F210" i="16"/>
  <c r="F198" i="16"/>
  <c r="F190" i="16"/>
  <c r="F182" i="16"/>
  <c r="F174" i="16"/>
  <c r="F179" i="16"/>
  <c r="F31" i="16"/>
  <c r="F550" i="16"/>
  <c r="F52" i="16"/>
  <c r="F476" i="16"/>
  <c r="F13" i="16"/>
  <c r="F534" i="16"/>
  <c r="F518" i="16"/>
  <c r="F457" i="16"/>
  <c r="F448" i="16"/>
  <c r="F428" i="16"/>
  <c r="F416" i="16"/>
  <c r="F385" i="16"/>
  <c r="F314" i="16"/>
  <c r="F303" i="16"/>
  <c r="F294" i="16"/>
  <c r="F272" i="16"/>
  <c r="F260" i="16"/>
  <c r="F250" i="16"/>
  <c r="F235" i="16"/>
  <c r="F136" i="16"/>
  <c r="F112" i="16"/>
  <c r="F102" i="16"/>
  <c r="F73" i="16"/>
  <c r="F541" i="16"/>
  <c r="F461" i="16"/>
  <c r="F429" i="16"/>
  <c r="F390" i="16"/>
  <c r="F323" i="16"/>
  <c r="F308" i="16"/>
  <c r="F151" i="16"/>
  <c r="F158" i="16"/>
  <c r="F445" i="16"/>
  <c r="F392" i="16"/>
  <c r="F372" i="16"/>
  <c r="F124" i="16"/>
  <c r="F170" i="16"/>
  <c r="F162" i="16"/>
  <c r="E517" i="16"/>
  <c r="E515" i="16"/>
  <c r="E516" i="16"/>
  <c r="D147" i="16"/>
  <c r="E149" i="16"/>
  <c r="D155" i="16"/>
  <c r="D150" i="16"/>
  <c r="E150" i="16"/>
  <c r="E298" i="16"/>
  <c r="E54" i="16"/>
  <c r="E34" i="16"/>
  <c r="E261" i="16"/>
  <c r="E530" i="16"/>
  <c r="E500" i="16"/>
  <c r="E474" i="16"/>
  <c r="E446" i="16"/>
  <c r="E437" i="16"/>
  <c r="E427" i="16"/>
  <c r="E408" i="16"/>
  <c r="E391" i="16"/>
  <c r="E328" i="16"/>
  <c r="E295" i="16"/>
  <c r="E252" i="16"/>
  <c r="E213" i="16"/>
  <c r="E161" i="16"/>
  <c r="E136" i="16"/>
  <c r="E124" i="16"/>
  <c r="E39" i="16"/>
  <c r="E19" i="16"/>
  <c r="E10" i="16"/>
  <c r="E432" i="16"/>
  <c r="E371" i="16"/>
  <c r="E286" i="16"/>
  <c r="E212" i="16"/>
  <c r="E156" i="16"/>
  <c r="E75" i="16"/>
  <c r="E50" i="16"/>
  <c r="E574" i="16"/>
  <c r="E554" i="16"/>
  <c r="E520" i="16"/>
  <c r="E512" i="16"/>
  <c r="E430" i="16"/>
  <c r="E415" i="16"/>
  <c r="E398" i="16"/>
  <c r="E389" i="16"/>
  <c r="E374" i="16"/>
  <c r="E333" i="16"/>
  <c r="E318" i="16"/>
  <c r="E307" i="16"/>
  <c r="E293" i="16"/>
  <c r="E285" i="16"/>
  <c r="E274" i="16"/>
  <c r="E221" i="16"/>
  <c r="E197" i="16"/>
  <c r="E172" i="16"/>
  <c r="E160" i="16"/>
  <c r="E142" i="16"/>
  <c r="E65" i="16"/>
  <c r="E83" i="16"/>
  <c r="E488" i="16"/>
  <c r="E353" i="16"/>
  <c r="E304" i="16"/>
  <c r="E255" i="16"/>
  <c r="E169" i="16"/>
  <c r="E153" i="16"/>
  <c r="E111" i="16"/>
  <c r="E40" i="16"/>
  <c r="E31" i="16"/>
  <c r="E388" i="16"/>
  <c r="E580" i="16"/>
  <c r="E146" i="16"/>
  <c r="E72" i="16"/>
  <c r="E442" i="16"/>
  <c r="E176" i="16"/>
  <c r="E11" i="16"/>
  <c r="E482" i="16"/>
  <c r="E233" i="16"/>
  <c r="E67" i="16"/>
  <c r="E412" i="16"/>
  <c r="F144" i="16"/>
  <c r="F100" i="16"/>
  <c r="F387" i="16"/>
  <c r="F581" i="16"/>
  <c r="F121" i="16"/>
  <c r="F109" i="16"/>
  <c r="F407" i="16"/>
  <c r="F129" i="16"/>
  <c r="F117" i="16"/>
  <c r="F119" i="16"/>
  <c r="F108" i="16"/>
  <c r="F97" i="16"/>
  <c r="F118" i="16"/>
  <c r="F377" i="16"/>
  <c r="G572" i="16"/>
  <c r="G320" i="16"/>
  <c r="G499" i="16"/>
  <c r="G399" i="16"/>
  <c r="G242" i="16"/>
  <c r="G539" i="16"/>
  <c r="G370" i="16"/>
  <c r="G382" i="16"/>
  <c r="G255" i="16"/>
  <c r="G284" i="16"/>
  <c r="G270" i="16"/>
  <c r="G161" i="16"/>
  <c r="G47" i="16"/>
  <c r="G272" i="16"/>
  <c r="G162" i="16"/>
  <c r="G575" i="16"/>
  <c r="G567" i="16"/>
  <c r="G45" i="16"/>
  <c r="G409" i="16"/>
  <c r="G361" i="16"/>
  <c r="G348" i="16"/>
  <c r="F432" i="16"/>
  <c r="F205" i="16"/>
  <c r="F325" i="16"/>
  <c r="F580" i="16"/>
  <c r="F51" i="16"/>
  <c r="F39" i="16"/>
  <c r="F232" i="16"/>
  <c r="F122" i="16"/>
  <c r="F442" i="16"/>
  <c r="F81" i="16"/>
  <c r="F326" i="16"/>
  <c r="F215" i="16"/>
  <c r="F103" i="16"/>
  <c r="F23" i="16"/>
  <c r="F551" i="16"/>
  <c r="F479" i="16"/>
  <c r="F443" i="16"/>
  <c r="F113" i="16"/>
  <c r="F95" i="16"/>
  <c r="F557" i="16"/>
  <c r="F475" i="16"/>
  <c r="F404" i="16"/>
  <c r="F346" i="16"/>
  <c r="F239" i="16"/>
  <c r="F221" i="16"/>
  <c r="F196" i="16"/>
  <c r="F188" i="16"/>
  <c r="F172" i="16"/>
  <c r="F307" i="16"/>
  <c r="F8" i="16"/>
  <c r="F415" i="16"/>
  <c r="F539" i="16"/>
  <c r="F241" i="16"/>
  <c r="F470" i="16"/>
  <c r="F526" i="16"/>
  <c r="F460" i="16"/>
  <c r="F274" i="16"/>
  <c r="F535" i="16"/>
  <c r="F449" i="16"/>
  <c r="F18" i="16"/>
  <c r="F72" i="16"/>
  <c r="F584" i="16"/>
  <c r="F552" i="16"/>
  <c r="F544" i="16"/>
  <c r="F523" i="16"/>
  <c r="F514" i="16"/>
  <c r="F491" i="16"/>
  <c r="F447" i="16"/>
  <c r="F420" i="16"/>
  <c r="F397" i="16"/>
  <c r="F389" i="16"/>
  <c r="F368" i="16"/>
  <c r="F340" i="16"/>
  <c r="F293" i="16"/>
  <c r="F266" i="16"/>
  <c r="F249" i="16"/>
  <c r="F193" i="16"/>
  <c r="F185" i="16"/>
  <c r="F177" i="16"/>
  <c r="F169" i="16"/>
  <c r="F509" i="16"/>
  <c r="F579" i="16"/>
  <c r="F277" i="16"/>
  <c r="F262" i="16"/>
  <c r="F88" i="16"/>
  <c r="F107" i="16"/>
  <c r="F384" i="16"/>
  <c r="F33" i="16"/>
  <c r="F50" i="16"/>
  <c r="F180" i="16"/>
  <c r="F245" i="16"/>
  <c r="F299" i="16"/>
  <c r="F60" i="16"/>
  <c r="F370" i="16"/>
  <c r="F166" i="16"/>
  <c r="F214" i="16"/>
  <c r="F379" i="16"/>
  <c r="F14" i="16"/>
  <c r="F396" i="16"/>
  <c r="F419" i="16"/>
  <c r="F543" i="16"/>
  <c r="F230" i="16"/>
  <c r="F522" i="16"/>
  <c r="F327" i="16"/>
  <c r="F126" i="16"/>
  <c r="F520" i="16"/>
  <c r="F398" i="16"/>
  <c r="F508" i="16"/>
  <c r="F433" i="16"/>
  <c r="F531" i="16"/>
  <c r="F295" i="16"/>
  <c r="F487" i="16"/>
  <c r="F452" i="16"/>
  <c r="F175" i="16"/>
  <c r="F26" i="16"/>
  <c r="F386" i="16"/>
  <c r="F409" i="16"/>
  <c r="F53" i="16"/>
  <c r="F362" i="16"/>
  <c r="F171" i="16"/>
  <c r="F281" i="16"/>
  <c r="F35" i="16"/>
  <c r="F350" i="16"/>
  <c r="F90" i="16"/>
  <c r="F58" i="16"/>
  <c r="F455" i="16"/>
  <c r="F485" i="16"/>
  <c r="F123" i="16"/>
  <c r="F490" i="16"/>
  <c r="F459" i="16"/>
  <c r="F240" i="16"/>
  <c r="F367" i="16"/>
  <c r="F128" i="16"/>
  <c r="F456" i="16"/>
  <c r="F501" i="16"/>
  <c r="F330" i="16"/>
  <c r="F533" i="16"/>
  <c r="F388" i="16"/>
  <c r="F244" i="16"/>
  <c r="F45" i="16"/>
  <c r="F227" i="16"/>
  <c r="F335" i="16"/>
  <c r="F488" i="16"/>
  <c r="F313" i="16"/>
  <c r="F96" i="16"/>
  <c r="F261" i="16"/>
  <c r="F211" i="16"/>
  <c r="F41" i="16"/>
  <c r="F469" i="16"/>
  <c r="F321" i="16"/>
  <c r="F268" i="16"/>
  <c r="F127" i="16"/>
  <c r="F11" i="16"/>
  <c r="F465" i="16"/>
  <c r="F152" i="16"/>
  <c r="F82" i="16"/>
  <c r="F548" i="16"/>
  <c r="F506" i="16"/>
  <c r="F431" i="16"/>
  <c r="F309" i="16"/>
  <c r="F256" i="16"/>
  <c r="F226" i="16"/>
  <c r="F201" i="16"/>
  <c r="F187" i="16"/>
  <c r="F173" i="16"/>
  <c r="F37" i="16"/>
  <c r="F466" i="16"/>
  <c r="F254" i="16"/>
  <c r="F65" i="16"/>
  <c r="F310" i="16"/>
  <c r="F28" i="16"/>
  <c r="F280" i="16"/>
  <c r="F484" i="16"/>
  <c r="F423" i="16"/>
  <c r="F161" i="16"/>
  <c r="F322" i="16"/>
  <c r="F393" i="16"/>
  <c r="F473" i="16"/>
  <c r="F454" i="16"/>
  <c r="F285" i="16"/>
  <c r="F110" i="16"/>
  <c r="F382" i="16"/>
  <c r="F391" i="16"/>
  <c r="F439" i="16"/>
  <c r="F93" i="16"/>
  <c r="F458" i="16"/>
  <c r="F157" i="16"/>
  <c r="F446" i="16"/>
  <c r="F57" i="16"/>
  <c r="F304" i="16"/>
  <c r="F76" i="16"/>
  <c r="F500" i="16"/>
  <c r="F115" i="16"/>
  <c r="F16" i="16"/>
  <c r="F575" i="16"/>
  <c r="F521" i="16"/>
  <c r="F283" i="16"/>
  <c r="F146" i="16"/>
  <c r="F83" i="16"/>
  <c r="F489" i="16"/>
  <c r="F156" i="16"/>
  <c r="F153" i="16"/>
  <c r="F59" i="16"/>
  <c r="F282" i="16"/>
  <c r="F111" i="16"/>
  <c r="F10" i="16"/>
  <c r="F417" i="16"/>
  <c r="F225" i="16"/>
  <c r="F319" i="16"/>
  <c r="F364" i="16"/>
  <c r="F438" i="16"/>
  <c r="F366" i="16"/>
  <c r="F251" i="16"/>
  <c r="F94" i="16"/>
  <c r="F54" i="16"/>
  <c r="F40" i="16"/>
  <c r="F532" i="16"/>
  <c r="F468" i="16"/>
  <c r="F453" i="16"/>
  <c r="F357" i="16"/>
  <c r="F320" i="16"/>
  <c r="F284" i="16"/>
  <c r="F267" i="16"/>
  <c r="F222" i="16"/>
  <c r="F89" i="16"/>
  <c r="F75" i="16"/>
  <c r="F43" i="16"/>
  <c r="F464" i="16"/>
  <c r="F318" i="16"/>
  <c r="F278" i="16"/>
  <c r="F150" i="16"/>
  <c r="F80" i="16"/>
  <c r="F574" i="16"/>
  <c r="F547" i="16"/>
  <c r="F505" i="16"/>
  <c r="F462" i="16"/>
  <c r="F410" i="16"/>
  <c r="F363" i="16"/>
  <c r="F255" i="16"/>
  <c r="F186" i="16"/>
  <c r="F358" i="16"/>
  <c r="F486" i="16"/>
  <c r="F91" i="16"/>
  <c r="F141" i="16"/>
  <c r="E424" i="16"/>
  <c r="E518" i="16"/>
  <c r="E88" i="16"/>
  <c r="E230" i="16"/>
  <c r="E423" i="16"/>
  <c r="E277" i="16"/>
  <c r="E211" i="16"/>
  <c r="C417" i="16"/>
  <c r="E92" i="16"/>
  <c r="E466" i="16"/>
  <c r="C176" i="16"/>
  <c r="C76" i="16"/>
  <c r="C322" i="16"/>
  <c r="C293" i="16"/>
  <c r="C157" i="16"/>
  <c r="C72" i="16"/>
  <c r="C148" i="16"/>
  <c r="C87" i="16"/>
  <c r="C100" i="16"/>
  <c r="C89" i="16"/>
  <c r="C319" i="16"/>
  <c r="C11" i="16"/>
  <c r="C488" i="16"/>
  <c r="C350" i="16"/>
  <c r="C323" i="16"/>
  <c r="C314" i="16"/>
  <c r="C267" i="16"/>
  <c r="C229" i="16"/>
  <c r="C173" i="16"/>
  <c r="C71" i="16"/>
  <c r="C59" i="16"/>
  <c r="C489" i="16"/>
  <c r="E457" i="16"/>
  <c r="E159" i="16"/>
  <c r="E366" i="16"/>
  <c r="E315" i="16"/>
  <c r="E267" i="16"/>
  <c r="E64" i="16"/>
  <c r="E278" i="16"/>
  <c r="E485" i="16"/>
  <c r="E456" i="16"/>
  <c r="E107" i="16"/>
  <c r="G472" i="16"/>
  <c r="E58" i="16"/>
  <c r="E30" i="16"/>
  <c r="E484" i="16"/>
  <c r="E584" i="16"/>
  <c r="E276" i="16"/>
  <c r="E448" i="16"/>
  <c r="E262" i="16"/>
  <c r="E447" i="16"/>
  <c r="E378" i="16"/>
  <c r="E238" i="16"/>
  <c r="E416" i="16"/>
  <c r="C50" i="16"/>
  <c r="F69" i="16"/>
  <c r="C146" i="16"/>
  <c r="C300" i="16"/>
  <c r="C162" i="16"/>
  <c r="D60" i="16"/>
  <c r="D480" i="16"/>
  <c r="D277" i="16"/>
  <c r="D225" i="16"/>
  <c r="D211" i="16"/>
  <c r="D41" i="16"/>
  <c r="D33" i="16"/>
  <c r="C79" i="16"/>
  <c r="C367" i="16"/>
  <c r="C226" i="16"/>
  <c r="D327" i="16"/>
  <c r="D275" i="16"/>
  <c r="D152" i="16"/>
  <c r="F315" i="16"/>
  <c r="F273" i="16"/>
  <c r="C484" i="16"/>
  <c r="C85" i="16"/>
  <c r="C49" i="16"/>
  <c r="C12" i="16"/>
  <c r="C151" i="16"/>
  <c r="D230" i="16"/>
  <c r="D71" i="16"/>
  <c r="D551" i="16"/>
  <c r="D439" i="16"/>
  <c r="C262" i="16"/>
  <c r="C41" i="16"/>
  <c r="D417" i="16"/>
  <c r="D378" i="16"/>
  <c r="F253" i="16"/>
  <c r="F212" i="16"/>
  <c r="F213" i="16"/>
  <c r="F341" i="16"/>
  <c r="F62" i="16"/>
  <c r="F195" i="16"/>
  <c r="F78" i="16"/>
  <c r="F513" i="16"/>
  <c r="F98" i="16"/>
  <c r="F549" i="16"/>
  <c r="F163" i="16"/>
  <c r="F64" i="16"/>
  <c r="F134" i="16"/>
  <c r="F481" i="16"/>
  <c r="F381" i="16"/>
  <c r="F524" i="16"/>
  <c r="F183" i="16"/>
  <c r="F217" i="16"/>
  <c r="F482" i="16"/>
  <c r="F236" i="16"/>
  <c r="F369" i="16"/>
  <c r="F395" i="16"/>
  <c r="F569" i="16"/>
  <c r="F440" i="16"/>
  <c r="F353" i="16"/>
  <c r="F427" i="16"/>
  <c r="F168" i="16"/>
  <c r="F228" i="16"/>
  <c r="F242" i="16"/>
  <c r="F378" i="16"/>
  <c r="F302" i="16"/>
  <c r="E253" i="16"/>
  <c r="D283" i="16"/>
  <c r="F154" i="16"/>
  <c r="E105" i="16"/>
  <c r="E73" i="16"/>
  <c r="E548" i="16"/>
  <c r="E245" i="16"/>
  <c r="E86" i="16"/>
  <c r="E490" i="16"/>
  <c r="E271" i="16"/>
  <c r="E222" i="16"/>
  <c r="E194" i="16"/>
  <c r="D80" i="16"/>
  <c r="D460" i="16"/>
  <c r="D271" i="16"/>
  <c r="D90" i="16"/>
  <c r="C264" i="16"/>
  <c r="E535" i="16"/>
  <c r="E468" i="16"/>
  <c r="E229" i="16"/>
  <c r="E534" i="16"/>
  <c r="D300" i="16"/>
  <c r="D57" i="16"/>
  <c r="D40" i="16"/>
  <c r="D124" i="16"/>
  <c r="D153" i="16"/>
  <c r="E272" i="16"/>
  <c r="E196" i="16"/>
  <c r="D485" i="16"/>
  <c r="E539" i="16"/>
  <c r="E76" i="16"/>
  <c r="E357" i="16"/>
  <c r="E120" i="16"/>
  <c r="E119" i="16"/>
  <c r="G70" i="16"/>
  <c r="E118" i="16"/>
  <c r="C115" i="16"/>
  <c r="C261" i="16"/>
  <c r="C99" i="16"/>
  <c r="C289" i="16"/>
  <c r="C235" i="16"/>
  <c r="C32" i="16"/>
  <c r="F426" i="16"/>
  <c r="D350" i="16"/>
  <c r="D243" i="16"/>
  <c r="D148" i="16"/>
  <c r="E273" i="16"/>
  <c r="E244" i="16"/>
  <c r="E296" i="16"/>
  <c r="E37" i="16"/>
  <c r="E519" i="16"/>
  <c r="E322" i="16"/>
  <c r="E399" i="16"/>
  <c r="E331" i="16"/>
  <c r="E251" i="16"/>
  <c r="E126" i="16"/>
  <c r="E110" i="16"/>
  <c r="E470" i="16"/>
  <c r="E350" i="16"/>
  <c r="D73" i="16"/>
  <c r="F247" i="16"/>
  <c r="E550" i="16"/>
  <c r="C118" i="16"/>
  <c r="D226" i="16"/>
  <c r="E340" i="16"/>
  <c r="E314" i="16"/>
  <c r="E235" i="16"/>
  <c r="E56" i="16"/>
  <c r="C110" i="16"/>
  <c r="C579" i="16"/>
  <c r="C57" i="16"/>
  <c r="D256" i="16"/>
  <c r="D82" i="16"/>
  <c r="D59" i="16"/>
  <c r="D459" i="16"/>
  <c r="D151" i="16"/>
  <c r="D123" i="16"/>
  <c r="D105" i="16"/>
  <c r="D172" i="16"/>
  <c r="D72" i="16"/>
  <c r="D34" i="16"/>
  <c r="C154" i="16"/>
  <c r="C120" i="16"/>
  <c r="D129" i="16"/>
  <c r="E473" i="16"/>
  <c r="E280" i="16"/>
  <c r="E116" i="16"/>
  <c r="E429" i="16"/>
  <c r="E99" i="16"/>
  <c r="E256" i="16"/>
  <c r="C133" i="16"/>
  <c r="C113" i="16"/>
  <c r="C94" i="16"/>
  <c r="C486" i="16"/>
  <c r="D488" i="16"/>
  <c r="D285" i="16"/>
  <c r="D157" i="16"/>
  <c r="D325" i="16"/>
  <c r="F87" i="16"/>
  <c r="F71" i="16"/>
  <c r="E113" i="16"/>
  <c r="E103" i="16"/>
  <c r="E228" i="16"/>
  <c r="E148" i="16"/>
  <c r="E98" i="16"/>
  <c r="E382" i="16"/>
  <c r="E428" i="16"/>
  <c r="C211" i="16"/>
  <c r="C86" i="16"/>
  <c r="C109" i="16"/>
  <c r="C284" i="16"/>
  <c r="C240" i="16"/>
  <c r="D303" i="16"/>
  <c r="D79" i="16"/>
  <c r="D240" i="16"/>
  <c r="D389" i="16"/>
  <c r="D313" i="16"/>
  <c r="E303" i="16"/>
  <c r="E108" i="16"/>
  <c r="E289" i="16"/>
  <c r="C451" i="16"/>
  <c r="C482" i="16"/>
  <c r="D163" i="16"/>
  <c r="E390" i="16"/>
  <c r="E200" i="16"/>
  <c r="E162" i="16"/>
  <c r="G208" i="16"/>
  <c r="F305" i="16"/>
  <c r="E549" i="16"/>
  <c r="E71" i="16"/>
  <c r="C52" i="16"/>
  <c r="C17" i="16"/>
  <c r="D8" i="16"/>
  <c r="F24" i="16"/>
  <c r="F12" i="16"/>
  <c r="E330" i="16"/>
  <c r="G215" i="16"/>
  <c r="C521" i="16"/>
  <c r="C40" i="16"/>
  <c r="C16" i="16"/>
  <c r="D128" i="16"/>
  <c r="D120" i="16"/>
  <c r="D429" i="16"/>
  <c r="D367" i="16"/>
  <c r="D280" i="16"/>
  <c r="D267" i="16"/>
  <c r="D479" i="16"/>
  <c r="D464" i="16"/>
  <c r="D366" i="16"/>
  <c r="D274" i="16"/>
  <c r="D205" i="16"/>
  <c r="D14" i="16"/>
  <c r="D489" i="16"/>
  <c r="E460" i="16"/>
  <c r="E53" i="16"/>
  <c r="E458" i="16"/>
  <c r="E358" i="16"/>
  <c r="E461" i="16"/>
  <c r="E141" i="16"/>
  <c r="E89" i="16"/>
  <c r="E372" i="16"/>
  <c r="E174" i="16"/>
  <c r="G490" i="16"/>
  <c r="G174" i="16"/>
  <c r="C275" i="16"/>
  <c r="C228" i="16"/>
  <c r="C485" i="16"/>
  <c r="E439" i="16"/>
  <c r="E79" i="16"/>
  <c r="C159" i="16"/>
  <c r="C464" i="16"/>
  <c r="C308" i="16"/>
  <c r="C172" i="16"/>
  <c r="C98" i="16"/>
  <c r="C431" i="16"/>
  <c r="C310" i="16"/>
  <c r="D159" i="16"/>
  <c r="D456" i="16"/>
  <c r="D233" i="16"/>
  <c r="D358" i="16"/>
  <c r="D323" i="16"/>
  <c r="D276" i="16"/>
  <c r="D84" i="16"/>
  <c r="D52" i="16"/>
  <c r="D88" i="16"/>
  <c r="D76" i="16"/>
  <c r="D319" i="16"/>
  <c r="D107" i="16"/>
  <c r="D85" i="16"/>
  <c r="D13" i="16"/>
  <c r="D388" i="16"/>
  <c r="D261" i="16"/>
  <c r="D127" i="16"/>
  <c r="D95" i="16"/>
  <c r="D487" i="16"/>
  <c r="D394" i="16"/>
  <c r="D322" i="16"/>
  <c r="D299" i="16"/>
  <c r="D255" i="16"/>
  <c r="D235" i="16"/>
  <c r="D202" i="16"/>
  <c r="D168" i="16"/>
  <c r="D156" i="16"/>
  <c r="D67" i="16"/>
  <c r="C255" i="16"/>
  <c r="C394" i="16"/>
  <c r="D309" i="16"/>
  <c r="D473" i="16"/>
  <c r="D262" i="16"/>
  <c r="D146" i="16"/>
  <c r="D109" i="16"/>
  <c r="D92" i="16"/>
  <c r="D461" i="16"/>
  <c r="D310" i="16"/>
  <c r="D229" i="16"/>
  <c r="D176" i="16"/>
  <c r="D110" i="16"/>
  <c r="D53" i="16"/>
  <c r="E305" i="16"/>
  <c r="E489" i="16"/>
  <c r="E151" i="16"/>
  <c r="E100" i="16"/>
  <c r="E59" i="16"/>
  <c r="G398" i="16"/>
  <c r="D470" i="16"/>
  <c r="D431" i="16"/>
  <c r="E51" i="16"/>
  <c r="E481" i="16"/>
  <c r="E393" i="16"/>
  <c r="E309" i="16"/>
  <c r="E170" i="16"/>
  <c r="C116" i="16"/>
  <c r="C391" i="16"/>
  <c r="C276" i="16"/>
  <c r="D112" i="16"/>
  <c r="D520" i="16"/>
  <c r="D455" i="16"/>
  <c r="D87" i="16"/>
  <c r="G227" i="16"/>
  <c r="G283" i="16"/>
  <c r="G114" i="16"/>
  <c r="G540" i="16"/>
  <c r="G288" i="16"/>
  <c r="G218" i="16"/>
  <c r="G25" i="16"/>
  <c r="G259" i="16"/>
  <c r="G555" i="16"/>
  <c r="G546" i="16"/>
  <c r="G522" i="16"/>
  <c r="G507" i="16"/>
  <c r="G494" i="16"/>
  <c r="G336" i="16"/>
  <c r="G306" i="16"/>
  <c r="G239" i="16"/>
  <c r="G210" i="16"/>
  <c r="G189" i="16"/>
  <c r="G181" i="16"/>
  <c r="H168" i="16"/>
  <c r="G369" i="16"/>
  <c r="G523" i="16"/>
  <c r="G247" i="16"/>
  <c r="G532" i="16"/>
  <c r="G374" i="16"/>
  <c r="G217" i="16"/>
  <c r="G139" i="16"/>
  <c r="G43" i="16"/>
  <c r="G24" i="16"/>
  <c r="G574" i="16"/>
  <c r="G554" i="16"/>
  <c r="G514" i="16"/>
  <c r="G506" i="16"/>
  <c r="G493" i="16"/>
  <c r="G412" i="16"/>
  <c r="G365" i="16"/>
  <c r="G196" i="16"/>
  <c r="G188" i="16"/>
  <c r="G142" i="16"/>
  <c r="G436" i="16"/>
  <c r="G49" i="16"/>
  <c r="G26" i="16"/>
  <c r="G508" i="16"/>
  <c r="G355" i="16"/>
  <c r="G531" i="16"/>
  <c r="G483" i="16"/>
  <c r="G474" i="16"/>
  <c r="G454" i="16"/>
  <c r="G97" i="16"/>
  <c r="G42" i="16"/>
  <c r="G23" i="16"/>
  <c r="G140" i="16"/>
  <c r="G573" i="16"/>
  <c r="G552" i="16"/>
  <c r="G544" i="16"/>
  <c r="G513" i="16"/>
  <c r="G505" i="16"/>
  <c r="G410" i="16"/>
  <c r="G364" i="16"/>
  <c r="G347" i="16"/>
  <c r="G290" i="16"/>
  <c r="G250" i="16"/>
  <c r="G541" i="16"/>
  <c r="G167" i="16"/>
  <c r="G557" i="16"/>
  <c r="G413" i="16"/>
  <c r="G238" i="16"/>
  <c r="G527" i="16"/>
  <c r="G453" i="16"/>
  <c r="G441" i="16"/>
  <c r="G237" i="16"/>
  <c r="G121" i="16"/>
  <c r="G63" i="16"/>
  <c r="G22" i="16"/>
  <c r="G137" i="16"/>
  <c r="G583" i="16"/>
  <c r="G569" i="16"/>
  <c r="G543" i="16"/>
  <c r="G467" i="16"/>
  <c r="G512" i="16"/>
  <c r="G504" i="16"/>
  <c r="G491" i="16"/>
  <c r="G433" i="16"/>
  <c r="G415" i="16"/>
  <c r="G377" i="16"/>
  <c r="G363" i="16"/>
  <c r="G335" i="16"/>
  <c r="G289" i="16"/>
  <c r="G249" i="16"/>
  <c r="G202" i="16"/>
  <c r="G194" i="16"/>
  <c r="G186" i="16"/>
  <c r="G179" i="16"/>
  <c r="G66" i="16"/>
  <c r="G302" i="16"/>
  <c r="G444" i="16"/>
  <c r="G402" i="16"/>
  <c r="G367" i="16"/>
  <c r="G579" i="16"/>
  <c r="G536" i="16"/>
  <c r="G343" i="16"/>
  <c r="G200" i="16"/>
  <c r="G61" i="16"/>
  <c r="G130" i="16"/>
  <c r="G548" i="16"/>
  <c r="G535" i="16"/>
  <c r="G478" i="16"/>
  <c r="G458" i="16"/>
  <c r="G449" i="16"/>
  <c r="G438" i="16"/>
  <c r="G426" i="16"/>
  <c r="G381" i="16"/>
  <c r="G344" i="16"/>
  <c r="G81" i="16"/>
  <c r="G27" i="16"/>
  <c r="G228" i="16"/>
  <c r="G558" i="16"/>
  <c r="G524" i="16"/>
  <c r="G509" i="16"/>
  <c r="G418" i="16"/>
  <c r="G414" i="16"/>
  <c r="G368" i="16"/>
  <c r="G341" i="16"/>
  <c r="G199" i="16"/>
  <c r="G78" i="16"/>
  <c r="F412" i="16"/>
  <c r="G118" i="16"/>
  <c r="G280" i="16"/>
  <c r="G408" i="16"/>
  <c r="G372" i="16"/>
  <c r="G331" i="16"/>
  <c r="G36" i="16"/>
  <c r="G110" i="16"/>
  <c r="G464" i="16"/>
  <c r="G113" i="16"/>
  <c r="G391" i="16"/>
  <c r="G282" i="16"/>
  <c r="G59" i="16"/>
  <c r="G417" i="16"/>
  <c r="G75" i="16"/>
  <c r="G10" i="16"/>
  <c r="G448" i="16"/>
  <c r="G416" i="16"/>
  <c r="G378" i="16"/>
  <c r="G308" i="16"/>
  <c r="G477" i="16"/>
  <c r="G154" i="16"/>
  <c r="G98" i="16"/>
  <c r="G229" i="16"/>
  <c r="G32" i="16"/>
  <c r="G545" i="16"/>
  <c r="G395" i="16"/>
  <c r="G112" i="16"/>
  <c r="G35" i="16"/>
  <c r="G330" i="16"/>
  <c r="G57" i="16"/>
  <c r="G262" i="16"/>
  <c r="G430" i="16"/>
  <c r="G257" i="16"/>
  <c r="G33" i="16"/>
  <c r="G84" i="16"/>
  <c r="G489" i="16"/>
  <c r="G475" i="16"/>
  <c r="G64" i="16"/>
  <c r="G58" i="16"/>
  <c r="G340" i="16"/>
  <c r="G105" i="16"/>
  <c r="G428" i="16"/>
  <c r="G50" i="16"/>
  <c r="G476" i="16"/>
  <c r="G294" i="16"/>
  <c r="G429" i="16"/>
  <c r="G251" i="16"/>
  <c r="G155" i="16"/>
  <c r="G518" i="16"/>
  <c r="G206" i="16"/>
  <c r="G103" i="16"/>
  <c r="G126" i="16"/>
  <c r="G116" i="16"/>
  <c r="G100" i="16"/>
  <c r="G165" i="16"/>
  <c r="G34" i="16"/>
  <c r="G85" i="16"/>
  <c r="G73" i="16"/>
  <c r="G11" i="16"/>
  <c r="G328" i="16"/>
  <c r="G534" i="16"/>
  <c r="G473" i="16"/>
  <c r="G111" i="16"/>
  <c r="G95" i="16"/>
  <c r="G285" i="16"/>
  <c r="G83" i="16"/>
  <c r="G123" i="16"/>
  <c r="G300" i="16"/>
  <c r="G230" i="16"/>
  <c r="G67" i="16"/>
  <c r="G52" i="16"/>
  <c r="G500" i="16"/>
  <c r="G479" i="16"/>
  <c r="G295" i="16"/>
  <c r="G253" i="16"/>
  <c r="G222" i="16"/>
  <c r="G211" i="16"/>
  <c r="G309" i="16"/>
  <c r="G404" i="16"/>
  <c r="G275" i="16"/>
  <c r="G92" i="16"/>
  <c r="G333" i="16"/>
  <c r="G245" i="16"/>
  <c r="G77" i="16"/>
  <c r="G424" i="16"/>
  <c r="G233" i="16"/>
  <c r="G267" i="16"/>
  <c r="G175" i="16"/>
  <c r="G54" i="16"/>
  <c r="G293" i="16"/>
  <c r="G307" i="16"/>
  <c r="G298" i="16"/>
  <c r="G256" i="16"/>
  <c r="G150" i="16"/>
  <c r="G129" i="16"/>
  <c r="G31" i="16"/>
  <c r="G125" i="16"/>
  <c r="G30" i="16"/>
  <c r="G152" i="16"/>
  <c r="G168" i="16"/>
  <c r="G79" i="16"/>
  <c r="G465" i="16"/>
  <c r="G461" i="16"/>
  <c r="G459" i="16"/>
  <c r="G234" i="16"/>
  <c r="G156" i="16"/>
  <c r="G148" i="16"/>
  <c r="G127" i="16"/>
  <c r="G107" i="16"/>
  <c r="G28" i="16"/>
  <c r="G265" i="16"/>
  <c r="G8" i="16"/>
  <c r="G276" i="16"/>
  <c r="G220" i="16"/>
  <c r="G16" i="16"/>
  <c r="G287" i="16"/>
  <c r="G274" i="16"/>
  <c r="G547" i="16"/>
  <c r="G99" i="16"/>
  <c r="G390" i="16"/>
  <c r="G516" i="16"/>
  <c r="G517" i="16"/>
  <c r="G515" i="16"/>
  <c r="F155" i="16"/>
  <c r="F204" i="16"/>
  <c r="G176" i="16"/>
  <c r="F516" i="16"/>
  <c r="F463" i="16"/>
  <c r="F176" i="16"/>
  <c r="F517" i="16"/>
  <c r="F515" i="16"/>
  <c r="G117" i="16"/>
  <c r="G379" i="16"/>
  <c r="G53" i="16"/>
  <c r="G480" i="16"/>
  <c r="G460" i="16"/>
  <c r="G452" i="16"/>
  <c r="G326" i="16"/>
  <c r="G305" i="16"/>
  <c r="G149" i="16"/>
  <c r="G91" i="16"/>
  <c r="G521" i="16"/>
  <c r="G470" i="16"/>
  <c r="G392" i="16"/>
  <c r="G327" i="16"/>
  <c r="G243" i="16"/>
  <c r="G209" i="16"/>
  <c r="G134" i="16"/>
  <c r="G76" i="16"/>
  <c r="G65" i="16"/>
  <c r="G13" i="16"/>
  <c r="G582" i="16"/>
  <c r="G568" i="16"/>
  <c r="G526" i="16"/>
  <c r="G503" i="16"/>
  <c r="G485" i="16"/>
  <c r="G371" i="16"/>
  <c r="G357" i="16"/>
  <c r="G442" i="16"/>
  <c r="G362" i="16"/>
  <c r="G244" i="16"/>
  <c r="G191" i="16"/>
  <c r="G457" i="16"/>
  <c r="G323" i="16"/>
  <c r="G232" i="16"/>
  <c r="G93" i="16"/>
  <c r="G321" i="16"/>
  <c r="G486" i="16"/>
  <c r="G393" i="16"/>
  <c r="G71" i="16"/>
  <c r="G41" i="16"/>
  <c r="G235" i="16"/>
  <c r="G62" i="16"/>
  <c r="G19" i="16"/>
  <c r="G431" i="16"/>
  <c r="G254" i="16"/>
  <c r="G147" i="16"/>
  <c r="G296" i="16"/>
  <c r="G151" i="16"/>
  <c r="G376" i="16"/>
  <c r="G51" i="16"/>
  <c r="G205" i="16"/>
  <c r="G538" i="16"/>
  <c r="G422" i="16"/>
  <c r="G183" i="16"/>
  <c r="G373" i="16"/>
  <c r="G581" i="16"/>
  <c r="G40" i="16"/>
  <c r="G466" i="16"/>
  <c r="G501" i="16"/>
  <c r="G440" i="16"/>
  <c r="G17" i="16"/>
  <c r="G511" i="16"/>
  <c r="G303" i="16"/>
  <c r="G281" i="16"/>
  <c r="G316" i="16"/>
  <c r="G463" i="16"/>
  <c r="G268" i="16"/>
  <c r="G389" i="16"/>
  <c r="G286" i="16"/>
  <c r="G157" i="16"/>
  <c r="G346" i="16"/>
  <c r="G318" i="16"/>
  <c r="G299" i="16"/>
  <c r="G263" i="16"/>
  <c r="G225" i="16"/>
  <c r="G212" i="16"/>
  <c r="G192" i="16"/>
  <c r="G184" i="16"/>
  <c r="G177" i="16"/>
  <c r="G160" i="16"/>
  <c r="G56" i="16"/>
  <c r="G120" i="16"/>
  <c r="G580" i="16"/>
  <c r="G366" i="16"/>
  <c r="G88" i="16"/>
  <c r="G520" i="16"/>
  <c r="G439" i="16"/>
  <c r="G261" i="16"/>
  <c r="G170" i="16"/>
  <c r="G158" i="16"/>
  <c r="G264" i="16"/>
  <c r="G172" i="16"/>
  <c r="G487" i="16"/>
  <c r="G469" i="16"/>
  <c r="G122" i="16"/>
  <c r="G109" i="16"/>
  <c r="G384" i="16"/>
  <c r="G394" i="16"/>
  <c r="G423" i="16"/>
  <c r="G273" i="16"/>
  <c r="G124" i="16"/>
  <c r="G226" i="16"/>
  <c r="G492" i="16"/>
  <c r="G462" i="16"/>
  <c r="G456" i="16"/>
  <c r="G549" i="16"/>
  <c r="G443" i="16"/>
  <c r="G420" i="16"/>
  <c r="G115" i="16"/>
  <c r="G80" i="16"/>
  <c r="G37" i="16"/>
  <c r="G214" i="16"/>
  <c r="G447" i="16"/>
  <c r="G310" i="16"/>
  <c r="G468" i="16"/>
  <c r="G451" i="16"/>
  <c r="G387" i="16"/>
  <c r="G350" i="16"/>
  <c r="G315" i="16"/>
  <c r="G277" i="16"/>
  <c r="G90" i="16"/>
  <c r="G60" i="16"/>
  <c r="G18" i="16"/>
  <c r="G278" i="16"/>
  <c r="G14" i="16"/>
  <c r="G525" i="16"/>
  <c r="G482" i="16"/>
  <c r="G349" i="16"/>
  <c r="G345" i="16"/>
  <c r="G317" i="16"/>
  <c r="G313" i="16"/>
  <c r="G224" i="16"/>
  <c r="G198" i="16"/>
  <c r="G159" i="16"/>
  <c r="G144" i="16"/>
  <c r="G72" i="16"/>
  <c r="G258" i="16"/>
  <c r="G96" i="16"/>
  <c r="G153" i="16"/>
  <c r="G119" i="16"/>
  <c r="G353" i="16"/>
  <c r="H154" i="16"/>
  <c r="G551" i="16"/>
  <c r="G510" i="16"/>
  <c r="G271" i="16"/>
  <c r="G427" i="16"/>
  <c r="G432" i="16"/>
  <c r="G481" i="16"/>
  <c r="G86" i="16"/>
  <c r="G564" i="16"/>
  <c r="G131" i="16"/>
  <c r="G163" i="16"/>
  <c r="G94" i="16"/>
  <c r="G314" i="16"/>
  <c r="G203" i="16"/>
  <c r="G197" i="16"/>
  <c r="G190" i="16"/>
  <c r="G182" i="16"/>
  <c r="G169" i="16"/>
  <c r="G55" i="16"/>
  <c r="G108" i="16"/>
  <c r="E123" i="16"/>
  <c r="E112" i="16"/>
  <c r="E275" i="16"/>
  <c r="E581" i="16"/>
  <c r="E175" i="16"/>
  <c r="E87" i="16"/>
  <c r="E55" i="16"/>
  <c r="E551" i="16"/>
  <c r="E492" i="16"/>
  <c r="E392" i="16"/>
  <c r="E319" i="16"/>
  <c r="E232" i="16"/>
  <c r="E85" i="16"/>
  <c r="E60" i="16"/>
  <c r="E422" i="16"/>
  <c r="E310" i="16"/>
  <c r="E129" i="16"/>
  <c r="E41" i="16"/>
  <c r="E17" i="16"/>
  <c r="E465" i="16"/>
  <c r="G301" i="16"/>
  <c r="E193" i="16"/>
  <c r="E102" i="16"/>
  <c r="E420" i="16"/>
  <c r="E209" i="16"/>
  <c r="E128" i="16"/>
  <c r="E8" i="16"/>
  <c r="E270" i="16"/>
  <c r="E242" i="16"/>
  <c r="E78" i="16"/>
  <c r="E455" i="16"/>
  <c r="E387" i="16"/>
  <c r="E369" i="16"/>
  <c r="E268" i="16"/>
  <c r="E240" i="16"/>
  <c r="E226" i="16"/>
  <c r="E127" i="16"/>
  <c r="E94" i="16"/>
  <c r="E32" i="16"/>
  <c r="E12" i="16"/>
  <c r="E521" i="16"/>
  <c r="E486" i="16"/>
  <c r="E462" i="16"/>
  <c r="E443" i="16"/>
  <c r="E379" i="16"/>
  <c r="E313" i="16"/>
  <c r="E225" i="16"/>
  <c r="E155" i="16"/>
  <c r="E327" i="16"/>
  <c r="E480" i="16"/>
  <c r="E219" i="16"/>
  <c r="E449" i="16"/>
  <c r="E440" i="16"/>
  <c r="E234" i="16"/>
  <c r="E163" i="16"/>
  <c r="E152" i="16"/>
  <c r="E134" i="16"/>
  <c r="E90" i="16"/>
  <c r="E45" i="16"/>
  <c r="E35" i="16"/>
  <c r="E501" i="16"/>
  <c r="E463" i="16"/>
  <c r="E445" i="16"/>
  <c r="E384" i="16"/>
  <c r="E308" i="16"/>
  <c r="E158" i="16"/>
  <c r="E147" i="16"/>
  <c r="E125" i="16"/>
  <c r="E109" i="16"/>
  <c r="E82" i="16"/>
  <c r="C420" i="16"/>
  <c r="C92" i="16"/>
  <c r="C83" i="16"/>
  <c r="C487" i="16"/>
  <c r="C150" i="16"/>
  <c r="C60" i="16"/>
  <c r="C446" i="16"/>
  <c r="D469" i="16"/>
  <c r="F538" i="16"/>
  <c r="E283" i="16"/>
  <c r="C39" i="16"/>
  <c r="E476" i="16"/>
  <c r="E385" i="16"/>
  <c r="E154" i="16"/>
  <c r="D98" i="16"/>
  <c r="C107" i="16"/>
  <c r="C124" i="16"/>
  <c r="D398" i="16"/>
  <c r="E77" i="16"/>
  <c r="E28" i="16"/>
  <c r="F85" i="16"/>
  <c r="C108" i="16"/>
  <c r="D165" i="16"/>
  <c r="D534" i="16"/>
  <c r="D113" i="16"/>
  <c r="D173" i="16"/>
  <c r="E426" i="16"/>
  <c r="E323" i="16"/>
  <c r="E95" i="16"/>
  <c r="C398" i="16"/>
  <c r="C123" i="16"/>
  <c r="D382" i="16"/>
  <c r="F480" i="16"/>
  <c r="C36" i="16"/>
  <c r="C103" i="16"/>
  <c r="F257" i="16"/>
  <c r="E367" i="16"/>
  <c r="C480" i="16"/>
  <c r="F30" i="16"/>
  <c r="C456" i="16"/>
  <c r="C429" i="16"/>
  <c r="C382" i="16"/>
  <c r="C358" i="16"/>
  <c r="C333" i="16"/>
  <c r="C321" i="16"/>
  <c r="C273" i="16"/>
  <c r="D242" i="16"/>
  <c r="D192" i="16"/>
  <c r="D118" i="16"/>
  <c r="F233" i="16"/>
  <c r="F219" i="16"/>
  <c r="H230" i="16"/>
  <c r="E569" i="16"/>
  <c r="E343" i="16"/>
  <c r="E173" i="16"/>
  <c r="E57" i="16"/>
  <c r="E205" i="16"/>
  <c r="C278" i="16"/>
  <c r="E157" i="16"/>
  <c r="C370" i="16"/>
  <c r="D126" i="16"/>
  <c r="E459" i="16"/>
  <c r="E81" i="16"/>
  <c r="D427" i="16"/>
  <c r="D65" i="16"/>
  <c r="C340" i="16"/>
  <c r="D197" i="16"/>
  <c r="E538" i="16"/>
  <c r="D244" i="16"/>
  <c r="E14" i="16"/>
  <c r="D385" i="16"/>
  <c r="C95" i="16"/>
  <c r="D212" i="16"/>
  <c r="C430" i="16"/>
  <c r="C569" i="16"/>
  <c r="D305" i="16"/>
  <c r="D51" i="16"/>
  <c r="C111" i="16"/>
  <c r="N585" i="19"/>
  <c r="C8" i="19" l="1" a="1"/>
  <c r="J123" i="16"/>
  <c r="J112" i="16"/>
  <c r="J201" i="16"/>
  <c r="J97" i="16"/>
  <c r="J182" i="16"/>
  <c r="J103" i="16"/>
  <c r="J122" i="16"/>
  <c r="J144" i="16"/>
  <c r="J191" i="16"/>
  <c r="J202" i="16"/>
  <c r="J189" i="16"/>
  <c r="J164" i="16"/>
  <c r="J108" i="16"/>
  <c r="J197" i="16"/>
  <c r="J198" i="16"/>
  <c r="J115" i="16"/>
  <c r="J184" i="16"/>
  <c r="J113" i="16"/>
  <c r="J152" i="16"/>
  <c r="J192" i="16"/>
  <c r="J93" i="16"/>
  <c r="J89" i="16"/>
  <c r="J109" i="16"/>
  <c r="J134" i="16"/>
  <c r="J117" i="16"/>
  <c r="J127" i="16"/>
  <c r="J126" i="16"/>
  <c r="J185" i="16"/>
  <c r="J106" i="16"/>
  <c r="J143" i="16"/>
  <c r="J132" i="16"/>
  <c r="J130" i="16"/>
  <c r="J121" i="16"/>
  <c r="J104" i="16"/>
  <c r="J195" i="16"/>
  <c r="J99" i="16"/>
  <c r="J125" i="16"/>
  <c r="J142" i="16"/>
  <c r="J116" i="16"/>
  <c r="J136" i="16"/>
  <c r="J119" i="16"/>
  <c r="J94" i="16"/>
  <c r="J135" i="16"/>
  <c r="J96" i="16"/>
  <c r="J129" i="16"/>
  <c r="J111" i="16"/>
  <c r="J110" i="16"/>
  <c r="J128" i="16"/>
  <c r="J88" i="16"/>
  <c r="J95" i="16"/>
  <c r="J98" i="16"/>
  <c r="J140" i="16"/>
  <c r="C520" i="17"/>
  <c r="J102" i="16"/>
  <c r="J124" i="16"/>
  <c r="J92" i="16"/>
  <c r="J105" i="16"/>
  <c r="J118" i="16"/>
  <c r="J101" i="16"/>
  <c r="J145" i="16"/>
  <c r="J90" i="16"/>
  <c r="J100" i="16"/>
  <c r="J131" i="16"/>
  <c r="J158" i="16"/>
  <c r="J120" i="16"/>
  <c r="J91" i="16"/>
  <c r="J107" i="16"/>
  <c r="J137" i="16"/>
  <c r="J139" i="16"/>
  <c r="J114" i="16"/>
  <c r="J177" i="16"/>
  <c r="J190" i="16"/>
  <c r="J183" i="16"/>
  <c r="J174" i="16"/>
  <c r="J199" i="16"/>
  <c r="J203" i="16"/>
  <c r="J179" i="16"/>
  <c r="J196" i="16"/>
  <c r="J188" i="16"/>
  <c r="J193" i="16"/>
  <c r="J186" i="16"/>
  <c r="J180" i="16"/>
  <c r="J200" i="16"/>
  <c r="J194" i="16"/>
  <c r="J181" i="16"/>
  <c r="H452" i="16"/>
  <c r="H466" i="16"/>
  <c r="H480" i="16"/>
  <c r="H238" i="16"/>
  <c r="H553" i="16"/>
  <c r="H435" i="16"/>
  <c r="H15" i="16"/>
  <c r="H324" i="16"/>
  <c r="H48" i="16"/>
  <c r="H126" i="16"/>
  <c r="H543" i="16"/>
  <c r="H378" i="16"/>
  <c r="H202" i="16"/>
  <c r="H450" i="16"/>
  <c r="H421" i="16"/>
  <c r="H153" i="16"/>
  <c r="H190" i="16"/>
  <c r="H459" i="16"/>
  <c r="H416" i="16"/>
  <c r="H39" i="16"/>
  <c r="H60" i="16"/>
  <c r="H183" i="16"/>
  <c r="H223" i="16"/>
  <c r="H229" i="16"/>
  <c r="H370" i="16"/>
  <c r="H152" i="16"/>
  <c r="H61" i="16"/>
  <c r="H254" i="16"/>
  <c r="H528" i="16"/>
  <c r="H84" i="16"/>
  <c r="H136" i="16"/>
  <c r="H198" i="16"/>
  <c r="H406" i="16"/>
  <c r="H271" i="16"/>
  <c r="H65" i="16"/>
  <c r="H191" i="16"/>
  <c r="H275" i="16"/>
  <c r="H441" i="16"/>
  <c r="H255" i="16"/>
  <c r="H503" i="16"/>
  <c r="H326" i="16"/>
  <c r="H257" i="16"/>
  <c r="H554" i="16"/>
  <c r="H414" i="16"/>
  <c r="H213" i="16"/>
  <c r="H182" i="16"/>
  <c r="H109" i="16"/>
  <c r="H137" i="16"/>
  <c r="H571" i="16"/>
  <c r="H73" i="16"/>
  <c r="H259" i="16"/>
  <c r="H392" i="16"/>
  <c r="H519" i="16"/>
  <c r="H93" i="16"/>
  <c r="H526" i="16"/>
  <c r="H581" i="16"/>
  <c r="H147" i="16"/>
  <c r="H518" i="16"/>
  <c r="H117" i="16"/>
  <c r="H558" i="16"/>
  <c r="H282" i="16"/>
  <c r="H542" i="16"/>
  <c r="H111" i="16"/>
  <c r="H45" i="16"/>
  <c r="H296" i="16"/>
  <c r="H134" i="16"/>
  <c r="H148" i="16"/>
  <c r="H304" i="16"/>
  <c r="H564" i="16"/>
  <c r="H475" i="16"/>
  <c r="H49" i="16"/>
  <c r="H347" i="16"/>
  <c r="H352" i="16"/>
  <c r="H478" i="16"/>
  <c r="H302" i="16"/>
  <c r="H383" i="16"/>
  <c r="H133" i="16"/>
  <c r="H471" i="16"/>
  <c r="H474" i="16"/>
  <c r="H341" i="16"/>
  <c r="H88" i="16"/>
  <c r="H417" i="16"/>
  <c r="H80" i="16"/>
  <c r="H225" i="16"/>
  <c r="H214" i="16"/>
  <c r="H555" i="16"/>
  <c r="H396" i="16"/>
  <c r="H408" i="16"/>
  <c r="H512" i="16"/>
  <c r="H173" i="16"/>
  <c r="H67" i="16"/>
  <c r="H82" i="16"/>
  <c r="H261" i="16"/>
  <c r="H319" i="16"/>
  <c r="H179" i="16"/>
  <c r="H363" i="16"/>
  <c r="H32" i="16"/>
  <c r="H288" i="16"/>
  <c r="H373" i="16"/>
  <c r="H506" i="16"/>
  <c r="H142" i="16"/>
  <c r="H250" i="16"/>
  <c r="H309" i="16"/>
  <c r="H456" i="16"/>
  <c r="H161" i="16"/>
  <c r="H498" i="16"/>
  <c r="H329" i="16"/>
  <c r="H461" i="16"/>
  <c r="H462" i="16"/>
  <c r="H141" i="16"/>
  <c r="H479" i="16"/>
  <c r="H199" i="16"/>
  <c r="H484" i="16"/>
  <c r="H235" i="16"/>
  <c r="H18" i="16"/>
  <c r="H321" i="16"/>
  <c r="H453" i="16"/>
  <c r="H390" i="16"/>
  <c r="H28" i="16"/>
  <c r="H24" i="16"/>
  <c r="H66" i="16"/>
  <c r="H413" i="16"/>
  <c r="H236" i="16"/>
  <c r="H108" i="16"/>
  <c r="H501" i="16"/>
  <c r="H544" i="16"/>
  <c r="H27" i="16"/>
  <c r="H578" i="16"/>
  <c r="H349" i="16"/>
  <c r="H468" i="16"/>
  <c r="H323" i="16"/>
  <c r="H490" i="16"/>
  <c r="H276" i="16"/>
  <c r="H552" i="16"/>
  <c r="H174" i="16"/>
  <c r="H268" i="16"/>
  <c r="H298" i="16"/>
  <c r="H240" i="16"/>
  <c r="H539" i="16"/>
  <c r="H381" i="16"/>
  <c r="H138" i="16"/>
  <c r="H58" i="16"/>
  <c r="H574" i="16"/>
  <c r="H291" i="16"/>
  <c r="H219" i="16"/>
  <c r="H204" i="16"/>
  <c r="H439" i="16"/>
  <c r="H278" i="16"/>
  <c r="H389" i="16"/>
  <c r="H14" i="16"/>
  <c r="H172" i="16"/>
  <c r="H567" i="16"/>
  <c r="H13" i="16"/>
  <c r="H165" i="16"/>
  <c r="H300" i="16"/>
  <c r="H533" i="16"/>
  <c r="H8" i="16"/>
  <c r="H110" i="16"/>
  <c r="H115" i="16"/>
  <c r="H371" i="16"/>
  <c r="H70" i="16"/>
  <c r="H118" i="16"/>
  <c r="H492" i="16"/>
  <c r="H224" i="16"/>
  <c r="H244" i="16"/>
  <c r="H437" i="16"/>
  <c r="H25" i="16"/>
  <c r="H124" i="16"/>
  <c r="H536" i="16"/>
  <c r="H164" i="16"/>
  <c r="H520" i="16"/>
  <c r="H218" i="16"/>
  <c r="H265" i="16"/>
  <c r="H163" i="16"/>
  <c r="H372" i="16"/>
  <c r="H334" i="16"/>
  <c r="H273" i="16"/>
  <c r="H359" i="16"/>
  <c r="H241" i="16"/>
  <c r="H143" i="16"/>
  <c r="H68" i="16"/>
  <c r="H360" i="16"/>
  <c r="H279" i="16"/>
  <c r="H23" i="16"/>
  <c r="H284" i="16"/>
  <c r="H144" i="16"/>
  <c r="H212" i="16"/>
  <c r="H19" i="16"/>
  <c r="H320" i="16"/>
  <c r="H398" i="16"/>
  <c r="H92" i="16"/>
  <c r="H293" i="16"/>
  <c r="H504" i="16"/>
  <c r="H541" i="16"/>
  <c r="H303" i="16"/>
  <c r="H524" i="16"/>
  <c r="H78" i="16"/>
  <c r="H442" i="16"/>
  <c r="H239" i="16"/>
  <c r="H569" i="16"/>
  <c r="H237" i="16"/>
  <c r="H573" i="16"/>
  <c r="H563" i="16"/>
  <c r="H312" i="16"/>
  <c r="H400" i="16"/>
  <c r="H171" i="16"/>
  <c r="H343" i="16"/>
  <c r="H402" i="16"/>
  <c r="H527" i="16"/>
  <c r="H499" i="16"/>
  <c r="H90" i="16"/>
  <c r="H500" i="16"/>
  <c r="H451" i="16"/>
  <c r="H328" i="16"/>
  <c r="H362" i="16"/>
  <c r="H307" i="16"/>
  <c r="H274" i="16"/>
  <c r="H11" i="16"/>
  <c r="H167" i="16"/>
  <c r="H54" i="16"/>
  <c r="H12" i="16"/>
  <c r="H507" i="16"/>
  <c r="H473" i="16"/>
  <c r="H35" i="16"/>
  <c r="H425" i="16"/>
  <c r="H339" i="16"/>
  <c r="H513" i="16"/>
  <c r="H227" i="16"/>
  <c r="H391" i="16"/>
  <c r="H532" i="16"/>
  <c r="H572" i="16"/>
  <c r="H559" i="16"/>
  <c r="H290" i="16"/>
  <c r="H522" i="16"/>
  <c r="H386" i="16"/>
  <c r="H249" i="16"/>
  <c r="H502" i="16"/>
  <c r="H472" i="16"/>
  <c r="H135" i="16"/>
  <c r="H405" i="16"/>
  <c r="H338" i="16"/>
  <c r="H248" i="16"/>
  <c r="H523" i="16"/>
  <c r="H203" i="16"/>
  <c r="H455" i="16"/>
  <c r="H264" i="16"/>
  <c r="H538" i="16"/>
  <c r="H10" i="16"/>
  <c r="H64" i="16"/>
  <c r="H308" i="16"/>
  <c r="H355" i="16"/>
  <c r="H43" i="16"/>
  <c r="H125" i="16"/>
  <c r="H22" i="16"/>
  <c r="H104" i="16"/>
  <c r="H415" i="16"/>
  <c r="H374" i="16"/>
  <c r="H380" i="16"/>
  <c r="H340" i="16"/>
  <c r="H530" i="16"/>
  <c r="H207" i="16"/>
  <c r="H570" i="16"/>
  <c r="H34" i="16"/>
  <c r="H423" i="16"/>
  <c r="H420" i="16"/>
  <c r="H253" i="16"/>
  <c r="H551" i="16"/>
  <c r="H448" i="16"/>
  <c r="H489" i="16"/>
  <c r="H30" i="16"/>
  <c r="H481" i="16"/>
  <c r="H121" i="16"/>
  <c r="H131" i="16"/>
  <c r="H301" i="16"/>
  <c r="H379" i="16"/>
  <c r="H72" i="16"/>
  <c r="H87" i="16"/>
  <c r="H94" i="16"/>
  <c r="H331" i="16"/>
  <c r="H449" i="16"/>
  <c r="H545" i="16"/>
  <c r="H69" i="16"/>
  <c r="H561" i="16"/>
  <c r="H376" i="16"/>
  <c r="H430" i="16"/>
  <c r="H344" i="16"/>
  <c r="H556" i="16"/>
  <c r="H306" i="16"/>
  <c r="H242" i="16"/>
  <c r="H283" i="16"/>
  <c r="H496" i="16"/>
  <c r="H399" i="16"/>
  <c r="H47" i="16"/>
  <c r="H411" i="16"/>
  <c r="H427" i="16"/>
  <c r="H582" i="16"/>
  <c r="H540" i="16"/>
  <c r="H377" i="16"/>
  <c r="H438" i="16"/>
  <c r="H106" i="16"/>
  <c r="H445" i="16"/>
  <c r="H412" i="16"/>
  <c r="H431" i="16"/>
  <c r="H187" i="16"/>
  <c r="H557" i="16"/>
  <c r="H358" i="16"/>
  <c r="H216" i="16"/>
  <c r="H74" i="16"/>
  <c r="H583" i="16"/>
  <c r="H333" i="16"/>
  <c r="H83" i="16"/>
  <c r="H361" i="16"/>
  <c r="H366" i="16"/>
  <c r="H277" i="16"/>
  <c r="H337" i="16"/>
  <c r="H336" i="16"/>
  <c r="H9" i="16"/>
  <c r="H127" i="16"/>
  <c r="H537" i="16"/>
  <c r="H342" i="16"/>
  <c r="H446" i="16"/>
  <c r="H418" i="16"/>
  <c r="H132" i="16"/>
  <c r="H354" i="16"/>
  <c r="H457" i="16"/>
  <c r="H281" i="16"/>
  <c r="H42" i="16"/>
  <c r="H314" i="16"/>
  <c r="H181" i="16"/>
  <c r="H495" i="16"/>
  <c r="H77" i="16"/>
  <c r="H205" i="16"/>
  <c r="H57" i="16"/>
  <c r="H102" i="16"/>
  <c r="H387" i="16"/>
  <c r="H170" i="16"/>
  <c r="H89" i="16"/>
  <c r="H128" i="16"/>
  <c r="H258" i="16"/>
  <c r="H37" i="16"/>
  <c r="H234" i="16"/>
  <c r="H120" i="16"/>
  <c r="H59" i="16"/>
  <c r="H119" i="16"/>
  <c r="H460" i="16"/>
  <c r="H353" i="16"/>
  <c r="H86" i="16"/>
  <c r="H469" i="16"/>
  <c r="H426" i="16"/>
  <c r="H62" i="16"/>
  <c r="H150" i="16"/>
  <c r="H313" i="16"/>
  <c r="H151" i="16"/>
  <c r="H262" i="16"/>
  <c r="H185" i="16"/>
  <c r="H188" i="16"/>
  <c r="H482" i="16"/>
  <c r="H208" i="16"/>
  <c r="H433" i="16"/>
  <c r="H493" i="16"/>
  <c r="H99" i="16"/>
  <c r="H444" i="16"/>
  <c r="H231" i="16"/>
  <c r="H285" i="16"/>
  <c r="H157" i="16"/>
  <c r="H41" i="16"/>
  <c r="H356" i="16"/>
  <c r="H206" i="16"/>
  <c r="H97" i="16"/>
  <c r="H180" i="16"/>
  <c r="H566" i="16"/>
  <c r="H521" i="16"/>
  <c r="H470" i="16"/>
  <c r="H395" i="16"/>
  <c r="H40" i="16"/>
  <c r="H256" i="16"/>
  <c r="H197" i="16"/>
  <c r="H325" i="16"/>
  <c r="H511" i="16"/>
  <c r="H315" i="16"/>
  <c r="H286" i="16"/>
  <c r="H105" i="16"/>
  <c r="H357" i="16"/>
  <c r="H243" i="16"/>
  <c r="H305" i="16"/>
  <c r="H71" i="16"/>
  <c r="H505" i="16"/>
  <c r="H548" i="16"/>
  <c r="H75" i="16"/>
  <c r="H123" i="16"/>
  <c r="H322" i="16"/>
  <c r="H335" i="16"/>
  <c r="H424" i="16"/>
  <c r="H454" i="16"/>
  <c r="H568" i="16"/>
  <c r="H130" i="16"/>
  <c r="H95" i="16"/>
  <c r="H81" i="16"/>
  <c r="H209" i="16"/>
  <c r="H211" i="16"/>
  <c r="H96" i="16"/>
  <c r="H311" i="16"/>
  <c r="H289" i="16"/>
  <c r="H348" i="16"/>
  <c r="H467" i="16"/>
  <c r="H579" i="16"/>
  <c r="H139" i="16"/>
  <c r="H497" i="16"/>
  <c r="H509" i="16"/>
  <c r="H226" i="16"/>
  <c r="H580" i="16"/>
  <c r="H422" i="16"/>
  <c r="H184" i="16"/>
  <c r="H316" i="16"/>
  <c r="H487" i="16"/>
  <c r="H575" i="16"/>
  <c r="H85" i="16"/>
  <c r="H535" i="16"/>
  <c r="H364" i="16"/>
  <c r="H369" i="16"/>
  <c r="H292" i="16"/>
  <c r="H565" i="16"/>
  <c r="H29" i="16"/>
  <c r="H113" i="16"/>
  <c r="H129" i="16"/>
  <c r="H210" i="16"/>
  <c r="H55" i="16"/>
  <c r="H465" i="16"/>
  <c r="H485" i="16"/>
  <c r="H16" i="16"/>
  <c r="H550" i="16"/>
  <c r="H116" i="16"/>
  <c r="H464" i="16"/>
  <c r="H76" i="16"/>
  <c r="H327" i="16"/>
  <c r="H114" i="16"/>
  <c r="H299" i="16"/>
  <c r="H294" i="16"/>
  <c r="H160" i="16"/>
  <c r="H63" i="16"/>
  <c r="H246" i="16"/>
  <c r="H345" i="16"/>
  <c r="H186" i="16"/>
  <c r="H189" i="16"/>
  <c r="H263" i="16"/>
  <c r="H31" i="16"/>
  <c r="H101" i="16"/>
  <c r="H407" i="16"/>
  <c r="H112" i="16"/>
  <c r="H491" i="16"/>
  <c r="H560" i="16"/>
  <c r="H382" i="16"/>
  <c r="H403" i="16"/>
  <c r="H195" i="16"/>
  <c r="H367" i="16"/>
  <c r="H476" i="16"/>
  <c r="H169" i="16"/>
  <c r="H103" i="16"/>
  <c r="H17" i="16"/>
  <c r="H232" i="16"/>
  <c r="H443" i="16"/>
  <c r="H192" i="16"/>
  <c r="H280" i="16"/>
  <c r="H547" i="16"/>
  <c r="H440" i="16"/>
  <c r="H51" i="16"/>
  <c r="H228" i="16"/>
  <c r="H488" i="16"/>
  <c r="H177" i="16"/>
  <c r="H432" i="16"/>
  <c r="H155" i="16"/>
  <c r="H436" i="16"/>
  <c r="H158" i="16"/>
  <c r="H447" i="16"/>
  <c r="H267" i="16"/>
  <c r="H46" i="16"/>
  <c r="H346" i="16"/>
  <c r="H577" i="16"/>
  <c r="H266" i="16"/>
  <c r="H404" i="16"/>
  <c r="H140" i="16"/>
  <c r="H385" i="16"/>
  <c r="H270" i="16"/>
  <c r="H486" i="16"/>
  <c r="H50" i="16"/>
  <c r="H260" i="16"/>
  <c r="H220" i="16"/>
  <c r="H100" i="16"/>
  <c r="H310" i="16"/>
  <c r="H584" i="16"/>
  <c r="H514" i="16"/>
  <c r="H194" i="16"/>
  <c r="H365" i="16"/>
  <c r="H529" i="16"/>
  <c r="H515" i="16"/>
  <c r="H245" i="16"/>
  <c r="H317" i="16"/>
  <c r="H394" i="16"/>
  <c r="H91" i="16"/>
  <c r="H350" i="16"/>
  <c r="H222" i="16"/>
  <c r="H272" i="16"/>
  <c r="H458" i="16"/>
  <c r="H397" i="16"/>
  <c r="H508" i="16"/>
  <c r="H20" i="16"/>
  <c r="H269" i="16"/>
  <c r="H477" i="16"/>
  <c r="H122" i="16"/>
  <c r="H531" i="16"/>
  <c r="H36" i="16"/>
  <c r="H332" i="16"/>
  <c r="H401" i="16"/>
  <c r="H217" i="16"/>
  <c r="H21" i="16"/>
  <c r="H193" i="16"/>
  <c r="H510" i="16"/>
  <c r="H295" i="16"/>
  <c r="H393" i="16"/>
  <c r="H419" i="16"/>
  <c r="H98" i="16"/>
  <c r="H79" i="16"/>
  <c r="H247" i="16"/>
  <c r="H233" i="16"/>
  <c r="H44" i="16"/>
  <c r="H534" i="16"/>
  <c r="H576" i="16"/>
  <c r="H251" i="16"/>
  <c r="H201" i="16"/>
  <c r="H483" i="16"/>
  <c r="H215" i="16"/>
  <c r="H159" i="16"/>
  <c r="H375" i="16"/>
  <c r="H409" i="16"/>
  <c r="H297" i="16"/>
  <c r="J147" i="16"/>
  <c r="J173" i="16"/>
  <c r="J166" i="16"/>
  <c r="J157" i="16"/>
  <c r="J168" i="16"/>
  <c r="J167" i="16"/>
  <c r="J170" i="16"/>
  <c r="J148" i="16"/>
  <c r="J159" i="16"/>
  <c r="J151" i="16"/>
  <c r="J150" i="16"/>
  <c r="J165" i="16"/>
  <c r="J161" i="16"/>
  <c r="J138" i="16"/>
  <c r="J178" i="16"/>
  <c r="J171" i="16"/>
  <c r="J162" i="16"/>
  <c r="J169" i="16"/>
  <c r="J153" i="16"/>
  <c r="J187" i="16"/>
  <c r="J133" i="16"/>
  <c r="J141" i="16"/>
  <c r="A8" i="17" a="1"/>
  <c r="J156" i="16"/>
  <c r="J160" i="16"/>
  <c r="J163" i="16"/>
  <c r="J172" i="16"/>
  <c r="E113" i="19" l="1"/>
  <c r="B583" i="19"/>
  <c r="A562" i="19"/>
  <c r="E540" i="19"/>
  <c r="B519" i="19"/>
  <c r="A498" i="19"/>
  <c r="E476" i="19"/>
  <c r="A419" i="19"/>
  <c r="B248" i="19"/>
  <c r="A567" i="19"/>
  <c r="E545" i="19"/>
  <c r="B524" i="19"/>
  <c r="A503" i="19"/>
  <c r="E481" i="19"/>
  <c r="E445" i="19"/>
  <c r="B288" i="19"/>
  <c r="A572" i="19"/>
  <c r="E550" i="19"/>
  <c r="B529" i="19"/>
  <c r="A508" i="19"/>
  <c r="E486" i="19"/>
  <c r="A464" i="19"/>
  <c r="B328" i="19"/>
  <c r="E579" i="19"/>
  <c r="B558" i="19"/>
  <c r="A537" i="19"/>
  <c r="E515" i="19"/>
  <c r="B494" i="19"/>
  <c r="A473" i="19"/>
  <c r="E389" i="19"/>
  <c r="A10" i="19"/>
  <c r="E31" i="19"/>
  <c r="A53" i="19"/>
  <c r="B74" i="19"/>
  <c r="E95" i="19"/>
  <c r="A117" i="19"/>
  <c r="B138" i="19"/>
  <c r="E159" i="19"/>
  <c r="A181" i="19"/>
  <c r="B202" i="19"/>
  <c r="E223" i="19"/>
  <c r="A21" i="19"/>
  <c r="E42" i="19"/>
  <c r="A64" i="19"/>
  <c r="B85" i="19"/>
  <c r="E106" i="19"/>
  <c r="A128" i="19"/>
  <c r="B149" i="19"/>
  <c r="E170" i="19"/>
  <c r="A192" i="19"/>
  <c r="B213" i="19"/>
  <c r="C8" i="19"/>
  <c r="E29" i="19"/>
  <c r="A51" i="19"/>
  <c r="B72" i="19"/>
  <c r="E93" i="19"/>
  <c r="A115" i="19"/>
  <c r="B136" i="19"/>
  <c r="E157" i="19"/>
  <c r="A179" i="19"/>
  <c r="B200" i="19"/>
  <c r="E221" i="19"/>
  <c r="A19" i="19"/>
  <c r="E40" i="19"/>
  <c r="A62" i="19"/>
  <c r="B83" i="19"/>
  <c r="E104" i="19"/>
  <c r="A126" i="19"/>
  <c r="B147" i="19"/>
  <c r="E168" i="19"/>
  <c r="A190" i="19"/>
  <c r="B211" i="19"/>
  <c r="E232" i="19"/>
  <c r="B30" i="19"/>
  <c r="E51" i="19"/>
  <c r="A73" i="19"/>
  <c r="B94" i="19"/>
  <c r="E115" i="19"/>
  <c r="A137" i="19"/>
  <c r="E580" i="19"/>
  <c r="B559" i="19"/>
  <c r="A538" i="19"/>
  <c r="E516" i="19"/>
  <c r="B495" i="19"/>
  <c r="A474" i="19"/>
  <c r="E397" i="19"/>
  <c r="E177" i="19"/>
  <c r="B564" i="19"/>
  <c r="A543" i="19"/>
  <c r="E521" i="19"/>
  <c r="B500" i="19"/>
  <c r="A479" i="19"/>
  <c r="A435" i="19"/>
  <c r="A267" i="19"/>
  <c r="B569" i="19"/>
  <c r="A548" i="19"/>
  <c r="E526" i="19"/>
  <c r="B505" i="19"/>
  <c r="A484" i="19"/>
  <c r="A456" i="19"/>
  <c r="A307" i="19"/>
  <c r="A577" i="19"/>
  <c r="E555" i="19"/>
  <c r="B534" i="19"/>
  <c r="A513" i="19"/>
  <c r="E491" i="19"/>
  <c r="B470" i="19"/>
  <c r="B368" i="19"/>
  <c r="E12" i="19"/>
  <c r="B34" i="19"/>
  <c r="E55" i="19"/>
  <c r="A77" i="19"/>
  <c r="B98" i="19"/>
  <c r="E119" i="19"/>
  <c r="A141" i="19"/>
  <c r="B162" i="19"/>
  <c r="E183" i="19"/>
  <c r="A205" i="19"/>
  <c r="B226" i="19"/>
  <c r="A24" i="19"/>
  <c r="B45" i="19"/>
  <c r="E66" i="19"/>
  <c r="A88" i="19"/>
  <c r="B109" i="19"/>
  <c r="E130" i="19"/>
  <c r="A152" i="19"/>
  <c r="B173" i="19"/>
  <c r="E194" i="19"/>
  <c r="A216" i="19"/>
  <c r="E10" i="19"/>
  <c r="B32" i="19"/>
  <c r="E53" i="19"/>
  <c r="A75" i="19"/>
  <c r="B96" i="19"/>
  <c r="E117" i="19"/>
  <c r="A139" i="19"/>
  <c r="B160" i="19"/>
  <c r="E181" i="19"/>
  <c r="A203" i="19"/>
  <c r="B224" i="19"/>
  <c r="A22" i="19"/>
  <c r="B43" i="19"/>
  <c r="E64" i="19"/>
  <c r="A86" i="19"/>
  <c r="B107" i="19"/>
  <c r="E128" i="19"/>
  <c r="A150" i="19"/>
  <c r="B171" i="19"/>
  <c r="E192" i="19"/>
  <c r="A214" i="19"/>
  <c r="B11" i="19"/>
  <c r="A33" i="19"/>
  <c r="B54" i="19"/>
  <c r="E75" i="19"/>
  <c r="A97" i="19"/>
  <c r="B575" i="19"/>
  <c r="A554" i="19"/>
  <c r="E532" i="19"/>
  <c r="B511" i="19"/>
  <c r="A490" i="19"/>
  <c r="A468" i="19"/>
  <c r="A355" i="19"/>
  <c r="B580" i="19"/>
  <c r="A559" i="19"/>
  <c r="E537" i="19"/>
  <c r="B516" i="19"/>
  <c r="A495" i="19"/>
  <c r="E473" i="19"/>
  <c r="A395" i="19"/>
  <c r="B156" i="19"/>
  <c r="A564" i="19"/>
  <c r="E542" i="19"/>
  <c r="B521" i="19"/>
  <c r="A500" i="19"/>
  <c r="E478" i="19"/>
  <c r="E434" i="19"/>
  <c r="B264" i="19"/>
  <c r="E571" i="19"/>
  <c r="B550" i="19"/>
  <c r="A529" i="19"/>
  <c r="E507" i="19"/>
  <c r="B486" i="19"/>
  <c r="E462" i="19"/>
  <c r="E325" i="19"/>
  <c r="A18" i="19"/>
  <c r="E39" i="19"/>
  <c r="A61" i="19"/>
  <c r="B82" i="19"/>
  <c r="E103" i="19"/>
  <c r="A125" i="19"/>
  <c r="B146" i="19"/>
  <c r="E167" i="19"/>
  <c r="A189" i="19"/>
  <c r="B210" i="19"/>
  <c r="E231" i="19"/>
  <c r="B29" i="19"/>
  <c r="E50" i="19"/>
  <c r="A72" i="19"/>
  <c r="B93" i="19"/>
  <c r="E114" i="19"/>
  <c r="A136" i="19"/>
  <c r="B157" i="19"/>
  <c r="E178" i="19"/>
  <c r="A200" i="19"/>
  <c r="B221" i="19"/>
  <c r="A16" i="19"/>
  <c r="E37" i="19"/>
  <c r="A59" i="19"/>
  <c r="B80" i="19"/>
  <c r="E101" i="19"/>
  <c r="A123" i="19"/>
  <c r="B144" i="19"/>
  <c r="E165" i="19"/>
  <c r="A187" i="19"/>
  <c r="B208" i="19"/>
  <c r="E229" i="19"/>
  <c r="B27" i="19"/>
  <c r="E48" i="19"/>
  <c r="A70" i="19"/>
  <c r="B91" i="19"/>
  <c r="E112" i="19"/>
  <c r="A134" i="19"/>
  <c r="B155" i="19"/>
  <c r="E176" i="19"/>
  <c r="A198" i="19"/>
  <c r="B219" i="19"/>
  <c r="E16" i="19"/>
  <c r="B38" i="19"/>
  <c r="E59" i="19"/>
  <c r="A81" i="19"/>
  <c r="B102" i="19"/>
  <c r="E123" i="19"/>
  <c r="A145" i="19"/>
  <c r="B166" i="19"/>
  <c r="E187" i="19"/>
  <c r="A209" i="19"/>
  <c r="B230" i="19"/>
  <c r="B25" i="19"/>
  <c r="E46" i="19"/>
  <c r="A68" i="19"/>
  <c r="E572" i="19"/>
  <c r="B551" i="19"/>
  <c r="A530" i="19"/>
  <c r="E508" i="19"/>
  <c r="B487" i="19"/>
  <c r="E464" i="19"/>
  <c r="E333" i="19"/>
  <c r="E577" i="19"/>
  <c r="B556" i="19"/>
  <c r="A535" i="19"/>
  <c r="E513" i="19"/>
  <c r="B492" i="19"/>
  <c r="A471" i="19"/>
  <c r="E373" i="19"/>
  <c r="E582" i="19"/>
  <c r="B561" i="19"/>
  <c r="A540" i="19"/>
  <c r="E518" i="19"/>
  <c r="B497" i="19"/>
  <c r="A476" i="19"/>
  <c r="E413" i="19"/>
  <c r="A243" i="19"/>
  <c r="A569" i="19"/>
  <c r="E547" i="19"/>
  <c r="B526" i="19"/>
  <c r="A505" i="19"/>
  <c r="E483" i="19"/>
  <c r="E453" i="19"/>
  <c r="B304" i="19"/>
  <c r="E20" i="19"/>
  <c r="B42" i="19"/>
  <c r="E63" i="19"/>
  <c r="A85" i="19"/>
  <c r="B106" i="19"/>
  <c r="E127" i="19"/>
  <c r="A149" i="19"/>
  <c r="B170" i="19"/>
  <c r="E191" i="19"/>
  <c r="A213" i="19"/>
  <c r="B10" i="19"/>
  <c r="A32" i="19"/>
  <c r="B53" i="19"/>
  <c r="E74" i="19"/>
  <c r="A96" i="19"/>
  <c r="B117" i="19"/>
  <c r="E138" i="19"/>
  <c r="A160" i="19"/>
  <c r="B181" i="19"/>
  <c r="E202" i="19"/>
  <c r="A224" i="19"/>
  <c r="E18" i="19"/>
  <c r="B40" i="19"/>
  <c r="E61" i="19"/>
  <c r="A83" i="19"/>
  <c r="B104" i="19"/>
  <c r="E125" i="19"/>
  <c r="A147" i="19"/>
  <c r="B168" i="19"/>
  <c r="E189" i="19"/>
  <c r="A211" i="19"/>
  <c r="B232" i="19"/>
  <c r="A30" i="19"/>
  <c r="B51" i="19"/>
  <c r="E72" i="19"/>
  <c r="A94" i="19"/>
  <c r="B115" i="19"/>
  <c r="E136" i="19"/>
  <c r="A570" i="19"/>
  <c r="E548" i="19"/>
  <c r="B527" i="19"/>
  <c r="A506" i="19"/>
  <c r="E484" i="19"/>
  <c r="E458" i="19"/>
  <c r="B312" i="19"/>
  <c r="A575" i="19"/>
  <c r="E553" i="19"/>
  <c r="B532" i="19"/>
  <c r="A511" i="19"/>
  <c r="E489" i="19"/>
  <c r="E467" i="19"/>
  <c r="B352" i="19"/>
  <c r="A580" i="19"/>
  <c r="E558" i="19"/>
  <c r="B537" i="19"/>
  <c r="A516" i="19"/>
  <c r="E494" i="19"/>
  <c r="B473" i="19"/>
  <c r="B392" i="19"/>
  <c r="A135" i="19"/>
  <c r="B566" i="19"/>
  <c r="A545" i="19"/>
  <c r="E523" i="19"/>
  <c r="B502" i="19"/>
  <c r="A481" i="19"/>
  <c r="A443" i="19"/>
  <c r="A283" i="19"/>
  <c r="E23" i="19"/>
  <c r="A45" i="19"/>
  <c r="B66" i="19"/>
  <c r="E87" i="19"/>
  <c r="A109" i="19"/>
  <c r="B130" i="19"/>
  <c r="E151" i="19"/>
  <c r="A173" i="19"/>
  <c r="B194" i="19"/>
  <c r="E215" i="19"/>
  <c r="A13" i="19"/>
  <c r="E34" i="19"/>
  <c r="A56" i="19"/>
  <c r="B77" i="19"/>
  <c r="E98" i="19"/>
  <c r="A120" i="19"/>
  <c r="B141" i="19"/>
  <c r="E162" i="19"/>
  <c r="A184" i="19"/>
  <c r="B205" i="19"/>
  <c r="E226" i="19"/>
  <c r="E21" i="19"/>
  <c r="A43" i="19"/>
  <c r="B64" i="19"/>
  <c r="E85" i="19"/>
  <c r="A107" i="19"/>
  <c r="B128" i="19"/>
  <c r="E149" i="19"/>
  <c r="A171" i="19"/>
  <c r="B192" i="19"/>
  <c r="E213" i="19"/>
  <c r="A11" i="19"/>
  <c r="E32" i="19"/>
  <c r="A54" i="19"/>
  <c r="B75" i="19"/>
  <c r="E96" i="19"/>
  <c r="A118" i="19"/>
  <c r="B139" i="19"/>
  <c r="E160" i="19"/>
  <c r="A182" i="19"/>
  <c r="B203" i="19"/>
  <c r="E224" i="19"/>
  <c r="B22" i="19"/>
  <c r="E43" i="19"/>
  <c r="A65" i="19"/>
  <c r="B86" i="19"/>
  <c r="E107" i="19"/>
  <c r="A129" i="19"/>
  <c r="B150" i="19"/>
  <c r="E171" i="19"/>
  <c r="A193" i="19"/>
  <c r="B214" i="19"/>
  <c r="A9" i="19"/>
  <c r="E30" i="19"/>
  <c r="A52" i="19"/>
  <c r="B73" i="19"/>
  <c r="B567" i="19"/>
  <c r="A546" i="19"/>
  <c r="E524" i="19"/>
  <c r="B503" i="19"/>
  <c r="A482" i="19"/>
  <c r="A448" i="19"/>
  <c r="A291" i="19"/>
  <c r="B572" i="19"/>
  <c r="A551" i="19"/>
  <c r="E529" i="19"/>
  <c r="B508" i="19"/>
  <c r="A487" i="19"/>
  <c r="B464" i="19"/>
  <c r="A331" i="19"/>
  <c r="B577" i="19"/>
  <c r="A556" i="19"/>
  <c r="E534" i="19"/>
  <c r="B513" i="19"/>
  <c r="A492" i="19"/>
  <c r="E470" i="19"/>
  <c r="A371" i="19"/>
  <c r="E584" i="19"/>
  <c r="E563" i="19"/>
  <c r="B542" i="19"/>
  <c r="A521" i="19"/>
  <c r="E499" i="19"/>
  <c r="B478" i="19"/>
  <c r="B432" i="19"/>
  <c r="E261" i="19"/>
  <c r="B26" i="19"/>
  <c r="E47" i="19"/>
  <c r="A69" i="19"/>
  <c r="B90" i="19"/>
  <c r="E111" i="19"/>
  <c r="A133" i="19"/>
  <c r="B154" i="19"/>
  <c r="E175" i="19"/>
  <c r="A197" i="19"/>
  <c r="B218" i="19"/>
  <c r="E15" i="19"/>
  <c r="B37" i="19"/>
  <c r="E58" i="19"/>
  <c r="A80" i="19"/>
  <c r="B101" i="19"/>
  <c r="E122" i="19"/>
  <c r="A144" i="19"/>
  <c r="B165" i="19"/>
  <c r="E186" i="19"/>
  <c r="A208" i="19"/>
  <c r="B229" i="19"/>
  <c r="B24" i="19"/>
  <c r="E45" i="19"/>
  <c r="A67" i="19"/>
  <c r="B88" i="19"/>
  <c r="E109" i="19"/>
  <c r="A131" i="19"/>
  <c r="B152" i="19"/>
  <c r="E173" i="19"/>
  <c r="A195" i="19"/>
  <c r="B216" i="19"/>
  <c r="E13" i="19"/>
  <c r="B35" i="19"/>
  <c r="E56" i="19"/>
  <c r="A78" i="19"/>
  <c r="B99" i="19"/>
  <c r="E120" i="19"/>
  <c r="A142" i="19"/>
  <c r="B163" i="19"/>
  <c r="E184" i="19"/>
  <c r="A206" i="19"/>
  <c r="B227" i="19"/>
  <c r="A25" i="19"/>
  <c r="B46" i="19"/>
  <c r="E67" i="19"/>
  <c r="A89" i="19"/>
  <c r="B110" i="19"/>
  <c r="E131" i="19"/>
  <c r="A153" i="19"/>
  <c r="B174" i="19"/>
  <c r="E195" i="19"/>
  <c r="A217" i="19"/>
  <c r="E11" i="19"/>
  <c r="B33" i="19"/>
  <c r="E54" i="19"/>
  <c r="A76" i="19"/>
  <c r="A578" i="19"/>
  <c r="E492" i="19"/>
  <c r="E561" i="19"/>
  <c r="B476" i="19"/>
  <c r="B545" i="19"/>
  <c r="B445" i="19"/>
  <c r="E531" i="19"/>
  <c r="E564" i="19"/>
  <c r="B479" i="19"/>
  <c r="B548" i="19"/>
  <c r="B456" i="19"/>
  <c r="A532" i="19"/>
  <c r="E349" i="19"/>
  <c r="B518" i="19"/>
  <c r="B240" i="19"/>
  <c r="A93" i="19"/>
  <c r="B178" i="19"/>
  <c r="A40" i="19"/>
  <c r="B125" i="19"/>
  <c r="E210" i="19"/>
  <c r="E69" i="19"/>
  <c r="A155" i="19"/>
  <c r="B16" i="19"/>
  <c r="A102" i="19"/>
  <c r="A174" i="19"/>
  <c r="A230" i="19"/>
  <c r="B62" i="19"/>
  <c r="B118" i="19"/>
  <c r="B158" i="19"/>
  <c r="B190" i="19"/>
  <c r="A225" i="19"/>
  <c r="A36" i="19"/>
  <c r="B65" i="19"/>
  <c r="E94" i="19"/>
  <c r="A116" i="19"/>
  <c r="B137" i="19"/>
  <c r="E158" i="19"/>
  <c r="A180" i="19"/>
  <c r="B201" i="19"/>
  <c r="E222" i="19"/>
  <c r="E17" i="19"/>
  <c r="B39" i="19"/>
  <c r="E60" i="19"/>
  <c r="A82" i="19"/>
  <c r="B103" i="19"/>
  <c r="E124" i="19"/>
  <c r="A146" i="19"/>
  <c r="B167" i="19"/>
  <c r="E188" i="19"/>
  <c r="A210" i="19"/>
  <c r="B231" i="19"/>
  <c r="E137" i="19"/>
  <c r="B243" i="19"/>
  <c r="E264" i="19"/>
  <c r="A286" i="19"/>
  <c r="B307" i="19"/>
  <c r="E328" i="19"/>
  <c r="A350" i="19"/>
  <c r="B371" i="19"/>
  <c r="E392" i="19"/>
  <c r="A414" i="19"/>
  <c r="B435" i="19"/>
  <c r="E456" i="19"/>
  <c r="B140" i="19"/>
  <c r="E243" i="19"/>
  <c r="A265" i="19"/>
  <c r="B286" i="19"/>
  <c r="E307" i="19"/>
  <c r="A329" i="19"/>
  <c r="B350" i="19"/>
  <c r="E371" i="19"/>
  <c r="A393" i="19"/>
  <c r="B414" i="19"/>
  <c r="E435" i="19"/>
  <c r="A457" i="19"/>
  <c r="E121" i="19"/>
  <c r="B241" i="19"/>
  <c r="E262" i="19"/>
  <c r="A284" i="19"/>
  <c r="B305" i="19"/>
  <c r="E326" i="19"/>
  <c r="A348" i="19"/>
  <c r="B369" i="19"/>
  <c r="E390" i="19"/>
  <c r="A412" i="19"/>
  <c r="B433" i="19"/>
  <c r="E454" i="19"/>
  <c r="B124" i="19"/>
  <c r="E241" i="19"/>
  <c r="A263" i="19"/>
  <c r="B284" i="19"/>
  <c r="E305" i="19"/>
  <c r="E556" i="19"/>
  <c r="B471" i="19"/>
  <c r="B540" i="19"/>
  <c r="B416" i="19"/>
  <c r="A524" i="19"/>
  <c r="E285" i="19"/>
  <c r="B510" i="19"/>
  <c r="B15" i="19"/>
  <c r="A101" i="19"/>
  <c r="B186" i="19"/>
  <c r="A48" i="19"/>
  <c r="B133" i="19"/>
  <c r="E218" i="19"/>
  <c r="E77" i="19"/>
  <c r="A163" i="19"/>
  <c r="E24" i="19"/>
  <c r="A110" i="19"/>
  <c r="B179" i="19"/>
  <c r="A14" i="19"/>
  <c r="B70" i="19"/>
  <c r="A121" i="19"/>
  <c r="A161" i="19"/>
  <c r="B198" i="19"/>
  <c r="E227" i="19"/>
  <c r="E38" i="19"/>
  <c r="E70" i="19"/>
  <c r="B97" i="19"/>
  <c r="E118" i="19"/>
  <c r="A140" i="19"/>
  <c r="B161" i="19"/>
  <c r="E182" i="19"/>
  <c r="A204" i="19"/>
  <c r="B225" i="19"/>
  <c r="B20" i="19"/>
  <c r="A42" i="19"/>
  <c r="B63" i="19"/>
  <c r="E84" i="19"/>
  <c r="A106" i="19"/>
  <c r="B127" i="19"/>
  <c r="E148" i="19"/>
  <c r="A170" i="19"/>
  <c r="B191" i="19"/>
  <c r="E212" i="19"/>
  <c r="A234" i="19"/>
  <c r="A159" i="19"/>
  <c r="A246" i="19"/>
  <c r="B267" i="19"/>
  <c r="E288" i="19"/>
  <c r="A310" i="19"/>
  <c r="B331" i="19"/>
  <c r="E352" i="19"/>
  <c r="A374" i="19"/>
  <c r="B395" i="19"/>
  <c r="E416" i="19"/>
  <c r="A438" i="19"/>
  <c r="B459" i="19"/>
  <c r="E161" i="19"/>
  <c r="B246" i="19"/>
  <c r="E267" i="19"/>
  <c r="A289" i="19"/>
  <c r="B310" i="19"/>
  <c r="E331" i="19"/>
  <c r="A353" i="19"/>
  <c r="B374" i="19"/>
  <c r="E395" i="19"/>
  <c r="A417" i="19"/>
  <c r="B438" i="19"/>
  <c r="E459" i="19"/>
  <c r="A143" i="19"/>
  <c r="A244" i="19"/>
  <c r="B265" i="19"/>
  <c r="B535" i="19"/>
  <c r="B376" i="19"/>
  <c r="A519" i="19"/>
  <c r="E245" i="19"/>
  <c r="E502" i="19"/>
  <c r="B574" i="19"/>
  <c r="A489" i="19"/>
  <c r="A37" i="19"/>
  <c r="B122" i="19"/>
  <c r="E207" i="19"/>
  <c r="B69" i="19"/>
  <c r="E154" i="19"/>
  <c r="B13" i="19"/>
  <c r="A99" i="19"/>
  <c r="B184" i="19"/>
  <c r="A46" i="19"/>
  <c r="B131" i="19"/>
  <c r="B195" i="19"/>
  <c r="E27" i="19"/>
  <c r="E83" i="19"/>
  <c r="B134" i="19"/>
  <c r="A169" i="19"/>
  <c r="E203" i="19"/>
  <c r="B14" i="19"/>
  <c r="A44" i="19"/>
  <c r="B81" i="19"/>
  <c r="E102" i="19"/>
  <c r="A124" i="19"/>
  <c r="B145" i="19"/>
  <c r="E166" i="19"/>
  <c r="A188" i="19"/>
  <c r="B209" i="19"/>
  <c r="E230" i="19"/>
  <c r="A26" i="19"/>
  <c r="B47" i="19"/>
  <c r="E68" i="19"/>
  <c r="A90" i="19"/>
  <c r="B111" i="19"/>
  <c r="E132" i="19"/>
  <c r="A154" i="19"/>
  <c r="B175" i="19"/>
  <c r="E196" i="19"/>
  <c r="A218" i="19"/>
  <c r="A31" i="19"/>
  <c r="E201" i="19"/>
  <c r="B251" i="19"/>
  <c r="E272" i="19"/>
  <c r="A294" i="19"/>
  <c r="B315" i="19"/>
  <c r="E336" i="19"/>
  <c r="A358" i="19"/>
  <c r="B379" i="19"/>
  <c r="E400" i="19"/>
  <c r="A422" i="19"/>
  <c r="B443" i="19"/>
  <c r="E33" i="19"/>
  <c r="B204" i="19"/>
  <c r="E251" i="19"/>
  <c r="A273" i="19"/>
  <c r="B294" i="19"/>
  <c r="E315" i="19"/>
  <c r="A337" i="19"/>
  <c r="B358" i="19"/>
  <c r="E379" i="19"/>
  <c r="A401" i="19"/>
  <c r="B422" i="19"/>
  <c r="E443" i="19"/>
  <c r="A522" i="19"/>
  <c r="E269" i="19"/>
  <c r="E505" i="19"/>
  <c r="E574" i="19"/>
  <c r="B489" i="19"/>
  <c r="A561" i="19"/>
  <c r="E475" i="19"/>
  <c r="B50" i="19"/>
  <c r="E135" i="19"/>
  <c r="A221" i="19"/>
  <c r="E82" i="19"/>
  <c r="A168" i="19"/>
  <c r="A27" i="19"/>
  <c r="B112" i="19"/>
  <c r="E197" i="19"/>
  <c r="B59" i="19"/>
  <c r="E144" i="19"/>
  <c r="E200" i="19"/>
  <c r="E35" i="19"/>
  <c r="E91" i="19"/>
  <c r="E139" i="19"/>
  <c r="A177" i="19"/>
  <c r="B206" i="19"/>
  <c r="A17" i="19"/>
  <c r="B49" i="19"/>
  <c r="A84" i="19"/>
  <c r="B105" i="19"/>
  <c r="E126" i="19"/>
  <c r="A148" i="19"/>
  <c r="B169" i="19"/>
  <c r="E190" i="19"/>
  <c r="A212" i="19"/>
  <c r="B233" i="19"/>
  <c r="E28" i="19"/>
  <c r="A50" i="19"/>
  <c r="B71" i="19"/>
  <c r="E92" i="19"/>
  <c r="A114" i="19"/>
  <c r="B135" i="19"/>
  <c r="E156" i="19"/>
  <c r="A178" i="19"/>
  <c r="B199" i="19"/>
  <c r="E220" i="19"/>
  <c r="B52" i="19"/>
  <c r="A223" i="19"/>
  <c r="A254" i="19"/>
  <c r="B275" i="19"/>
  <c r="E296" i="19"/>
  <c r="A318" i="19"/>
  <c r="B339" i="19"/>
  <c r="E360" i="19"/>
  <c r="A382" i="19"/>
  <c r="B403" i="19"/>
  <c r="E424" i="19"/>
  <c r="A446" i="19"/>
  <c r="A55" i="19"/>
  <c r="E225" i="19"/>
  <c r="B254" i="19"/>
  <c r="E275" i="19"/>
  <c r="A297" i="19"/>
  <c r="B543" i="19"/>
  <c r="B484" i="19"/>
  <c r="A553" i="19"/>
  <c r="E71" i="19"/>
  <c r="B18" i="19"/>
  <c r="B189" i="19"/>
  <c r="E133" i="19"/>
  <c r="E80" i="19"/>
  <c r="E216" i="19"/>
  <c r="A105" i="19"/>
  <c r="B182" i="19"/>
  <c r="E22" i="19"/>
  <c r="B89" i="19"/>
  <c r="A132" i="19"/>
  <c r="E174" i="19"/>
  <c r="B217" i="19"/>
  <c r="A34" i="19"/>
  <c r="E76" i="19"/>
  <c r="B119" i="19"/>
  <c r="A162" i="19"/>
  <c r="E204" i="19"/>
  <c r="A95" i="19"/>
  <c r="B259" i="19"/>
  <c r="A302" i="19"/>
  <c r="E344" i="19"/>
  <c r="B387" i="19"/>
  <c r="A430" i="19"/>
  <c r="E97" i="19"/>
  <c r="E259" i="19"/>
  <c r="B302" i="19"/>
  <c r="E339" i="19"/>
  <c r="A369" i="19"/>
  <c r="B406" i="19"/>
  <c r="A441" i="19"/>
  <c r="E57" i="19"/>
  <c r="E238" i="19"/>
  <c r="E270" i="19"/>
  <c r="E294" i="19"/>
  <c r="E318" i="19"/>
  <c r="E342" i="19"/>
  <c r="E366" i="19"/>
  <c r="B393" i="19"/>
  <c r="B417" i="19"/>
  <c r="B441" i="19"/>
  <c r="A39" i="19"/>
  <c r="A231" i="19"/>
  <c r="E257" i="19"/>
  <c r="E281" i="19"/>
  <c r="B308" i="19"/>
  <c r="E329" i="19"/>
  <c r="A351" i="19"/>
  <c r="B372" i="19"/>
  <c r="E393" i="19"/>
  <c r="A415" i="19"/>
  <c r="B436" i="19"/>
  <c r="E457" i="19"/>
  <c r="B84" i="19"/>
  <c r="E236" i="19"/>
  <c r="A258" i="19"/>
  <c r="B279" i="19"/>
  <c r="E300" i="19"/>
  <c r="A322" i="19"/>
  <c r="B343" i="19"/>
  <c r="E364" i="19"/>
  <c r="A386" i="19"/>
  <c r="B407" i="19"/>
  <c r="E428" i="19"/>
  <c r="A450" i="19"/>
  <c r="A23" i="19"/>
  <c r="E193" i="19"/>
  <c r="B250" i="19"/>
  <c r="E271" i="19"/>
  <c r="A293" i="19"/>
  <c r="B314" i="19"/>
  <c r="E335" i="19"/>
  <c r="A357" i="19"/>
  <c r="B378" i="19"/>
  <c r="E399" i="19"/>
  <c r="A421" i="19"/>
  <c r="B442" i="19"/>
  <c r="E463" i="19"/>
  <c r="A175" i="19"/>
  <c r="A248" i="19"/>
  <c r="B269" i="19"/>
  <c r="E290" i="19"/>
  <c r="A514" i="19"/>
  <c r="E309" i="19"/>
  <c r="E539" i="19"/>
  <c r="E79" i="19"/>
  <c r="E26" i="19"/>
  <c r="B197" i="19"/>
  <c r="E141" i="19"/>
  <c r="E88" i="19"/>
  <c r="A222" i="19"/>
  <c r="A113" i="19"/>
  <c r="A185" i="19"/>
  <c r="A28" i="19"/>
  <c r="A92" i="19"/>
  <c r="E134" i="19"/>
  <c r="B177" i="19"/>
  <c r="A220" i="19"/>
  <c r="E36" i="19"/>
  <c r="B79" i="19"/>
  <c r="A122" i="19"/>
  <c r="E164" i="19"/>
  <c r="B207" i="19"/>
  <c r="B116" i="19"/>
  <c r="A262" i="19"/>
  <c r="E304" i="19"/>
  <c r="B347" i="19"/>
  <c r="A390" i="19"/>
  <c r="E432" i="19"/>
  <c r="A119" i="19"/>
  <c r="B262" i="19"/>
  <c r="A305" i="19"/>
  <c r="B342" i="19"/>
  <c r="A377" i="19"/>
  <c r="A409" i="19"/>
  <c r="B446" i="19"/>
  <c r="A79" i="19"/>
  <c r="E246" i="19"/>
  <c r="B273" i="19"/>
  <c r="B297" i="19"/>
  <c r="B321" i="19"/>
  <c r="B345" i="19"/>
  <c r="A372" i="19"/>
  <c r="A396" i="19"/>
  <c r="A420" i="19"/>
  <c r="A444" i="19"/>
  <c r="B60" i="19"/>
  <c r="B236" i="19"/>
  <c r="B260" i="19"/>
  <c r="A287" i="19"/>
  <c r="A311" i="19"/>
  <c r="B332" i="19"/>
  <c r="E353" i="19"/>
  <c r="A375" i="19"/>
  <c r="B396" i="19"/>
  <c r="E417" i="19"/>
  <c r="A439" i="19"/>
  <c r="B460" i="19"/>
  <c r="E105" i="19"/>
  <c r="B239" i="19"/>
  <c r="E260" i="19"/>
  <c r="A282" i="19"/>
  <c r="B303" i="19"/>
  <c r="E324" i="19"/>
  <c r="A346" i="19"/>
  <c r="B367" i="19"/>
  <c r="E388" i="19"/>
  <c r="A410" i="19"/>
  <c r="B431" i="19"/>
  <c r="E452" i="19"/>
  <c r="B44" i="19"/>
  <c r="A215" i="19"/>
  <c r="A253" i="19"/>
  <c r="B274" i="19"/>
  <c r="E295" i="19"/>
  <c r="A317" i="19"/>
  <c r="B338" i="19"/>
  <c r="E359" i="19"/>
  <c r="A381" i="19"/>
  <c r="B402" i="19"/>
  <c r="E423" i="19"/>
  <c r="A445" i="19"/>
  <c r="E25" i="19"/>
  <c r="B196" i="19"/>
  <c r="E250" i="19"/>
  <c r="A272" i="19"/>
  <c r="B293" i="19"/>
  <c r="E314" i="19"/>
  <c r="A336" i="19"/>
  <c r="E500" i="19"/>
  <c r="E566" i="19"/>
  <c r="A497" i="19"/>
  <c r="B114" i="19"/>
  <c r="B61" i="19"/>
  <c r="A232" i="19"/>
  <c r="B176" i="19"/>
  <c r="B123" i="19"/>
  <c r="B19" i="19"/>
  <c r="B126" i="19"/>
  <c r="A201" i="19"/>
  <c r="B41" i="19"/>
  <c r="A100" i="19"/>
  <c r="E142" i="19"/>
  <c r="B185" i="19"/>
  <c r="A228" i="19"/>
  <c r="E44" i="19"/>
  <c r="B87" i="19"/>
  <c r="A130" i="19"/>
  <c r="E172" i="19"/>
  <c r="B215" i="19"/>
  <c r="B180" i="19"/>
  <c r="A270" i="19"/>
  <c r="E312" i="19"/>
  <c r="B355" i="19"/>
  <c r="A398" i="19"/>
  <c r="E440" i="19"/>
  <c r="A183" i="19"/>
  <c r="B270" i="19"/>
  <c r="A313" i="19"/>
  <c r="A345" i="19"/>
  <c r="B382" i="19"/>
  <c r="E411" i="19"/>
  <c r="A449" i="19"/>
  <c r="B100" i="19"/>
  <c r="B249" i="19"/>
  <c r="A276" i="19"/>
  <c r="A300" i="19"/>
  <c r="A324" i="19"/>
  <c r="E350" i="19"/>
  <c r="E374" i="19"/>
  <c r="E398" i="19"/>
  <c r="E422" i="19"/>
  <c r="E446" i="19"/>
  <c r="E81" i="19"/>
  <c r="A239" i="19"/>
  <c r="E265" i="19"/>
  <c r="E289" i="19"/>
  <c r="E313" i="19"/>
  <c r="A335" i="19"/>
  <c r="B356" i="19"/>
  <c r="E377" i="19"/>
  <c r="A399" i="19"/>
  <c r="B420" i="19"/>
  <c r="E441" i="19"/>
  <c r="A463" i="19"/>
  <c r="A127" i="19"/>
  <c r="A242" i="19"/>
  <c r="B263" i="19"/>
  <c r="E284" i="19"/>
  <c r="A306" i="19"/>
  <c r="B327" i="19"/>
  <c r="E348" i="19"/>
  <c r="A370" i="19"/>
  <c r="B391" i="19"/>
  <c r="E412" i="19"/>
  <c r="A434" i="19"/>
  <c r="B455" i="19"/>
  <c r="E65" i="19"/>
  <c r="B234" i="19"/>
  <c r="E255" i="19"/>
  <c r="A277" i="19"/>
  <c r="B298" i="19"/>
  <c r="E319" i="19"/>
  <c r="A341" i="19"/>
  <c r="B362" i="19"/>
  <c r="E383" i="19"/>
  <c r="B437" i="19"/>
  <c r="B553" i="19"/>
  <c r="A467" i="19"/>
  <c r="E143" i="19"/>
  <c r="E90" i="19"/>
  <c r="A35" i="19"/>
  <c r="E205" i="19"/>
  <c r="E152" i="19"/>
  <c r="A41" i="19"/>
  <c r="B142" i="19"/>
  <c r="E211" i="19"/>
  <c r="B57" i="19"/>
  <c r="A108" i="19"/>
  <c r="E150" i="19"/>
  <c r="B193" i="19"/>
  <c r="E9" i="19"/>
  <c r="E52" i="19"/>
  <c r="B95" i="19"/>
  <c r="A138" i="19"/>
  <c r="E180" i="19"/>
  <c r="B223" i="19"/>
  <c r="B235" i="19"/>
  <c r="A278" i="19"/>
  <c r="E320" i="19"/>
  <c r="B363" i="19"/>
  <c r="A406" i="19"/>
  <c r="E448" i="19"/>
  <c r="E235" i="19"/>
  <c r="B278" i="19"/>
  <c r="B318" i="19"/>
  <c r="E347" i="19"/>
  <c r="A385" i="19"/>
  <c r="E419" i="19"/>
  <c r="E451" i="19"/>
  <c r="B164" i="19"/>
  <c r="A252" i="19"/>
  <c r="E278" i="19"/>
  <c r="E302" i="19"/>
  <c r="B329" i="19"/>
  <c r="B353" i="19"/>
  <c r="B377" i="19"/>
  <c r="B401" i="19"/>
  <c r="B425" i="19"/>
  <c r="B449" i="19"/>
  <c r="A103" i="19"/>
  <c r="B244" i="19"/>
  <c r="B268" i="19"/>
  <c r="B292" i="19"/>
  <c r="B316" i="19"/>
  <c r="E337" i="19"/>
  <c r="A359" i="19"/>
  <c r="B380" i="19"/>
  <c r="E401" i="19"/>
  <c r="A423" i="19"/>
  <c r="B444" i="19"/>
  <c r="E465" i="19"/>
  <c r="B148" i="19"/>
  <c r="E244" i="19"/>
  <c r="A266" i="19"/>
  <c r="B287" i="19"/>
  <c r="E308" i="19"/>
  <c r="A583" i="19"/>
  <c r="E510" i="19"/>
  <c r="A411" i="19"/>
  <c r="A157" i="19"/>
  <c r="A104" i="19"/>
  <c r="B48" i="19"/>
  <c r="A219" i="19"/>
  <c r="A158" i="19"/>
  <c r="A49" i="19"/>
  <c r="E147" i="19"/>
  <c r="E219" i="19"/>
  <c r="A60" i="19"/>
  <c r="E110" i="19"/>
  <c r="B153" i="19"/>
  <c r="A196" i="19"/>
  <c r="B12" i="19"/>
  <c r="B55" i="19"/>
  <c r="A98" i="19"/>
  <c r="E140" i="19"/>
  <c r="B183" i="19"/>
  <c r="A226" i="19"/>
  <c r="A238" i="19"/>
  <c r="E280" i="19"/>
  <c r="B323" i="19"/>
  <c r="A366" i="19"/>
  <c r="E408" i="19"/>
  <c r="B451" i="19"/>
  <c r="B238" i="19"/>
  <c r="A281" i="19"/>
  <c r="A321" i="19"/>
  <c r="E355" i="19"/>
  <c r="E387" i="19"/>
  <c r="A425" i="19"/>
  <c r="B454" i="19"/>
  <c r="E185" i="19"/>
  <c r="E254" i="19"/>
  <c r="B281" i="19"/>
  <c r="A308" i="19"/>
  <c r="A332" i="19"/>
  <c r="A356" i="19"/>
  <c r="A380" i="19"/>
  <c r="A404" i="19"/>
  <c r="A428" i="19"/>
  <c r="A452" i="19"/>
  <c r="E145" i="19"/>
  <c r="A247" i="19"/>
  <c r="A271" i="19"/>
  <c r="A295" i="19"/>
  <c r="A319" i="19"/>
  <c r="B340" i="19"/>
  <c r="E361" i="19"/>
  <c r="A383" i="19"/>
  <c r="B404" i="19"/>
  <c r="E425" i="19"/>
  <c r="A447" i="19"/>
  <c r="B468" i="19"/>
  <c r="E169" i="19"/>
  <c r="B247" i="19"/>
  <c r="E268" i="19"/>
  <c r="A290" i="19"/>
  <c r="B311" i="19"/>
  <c r="E332" i="19"/>
  <c r="A354" i="19"/>
  <c r="B375" i="19"/>
  <c r="E396" i="19"/>
  <c r="A418" i="19"/>
  <c r="B439" i="19"/>
  <c r="E460" i="19"/>
  <c r="B108" i="19"/>
  <c r="E239" i="19"/>
  <c r="A261" i="19"/>
  <c r="B282" i="19"/>
  <c r="E303" i="19"/>
  <c r="A325" i="19"/>
  <c r="E569" i="19"/>
  <c r="B481" i="19"/>
  <c r="A347" i="19"/>
  <c r="A165" i="19"/>
  <c r="A112" i="19"/>
  <c r="B56" i="19"/>
  <c r="A227" i="19"/>
  <c r="A166" i="19"/>
  <c r="A57" i="19"/>
  <c r="E155" i="19"/>
  <c r="B222" i="19"/>
  <c r="E62" i="19"/>
  <c r="B113" i="19"/>
  <c r="A156" i="19"/>
  <c r="E198" i="19"/>
  <c r="A15" i="19"/>
  <c r="A58" i="19"/>
  <c r="E100" i="19"/>
  <c r="B143" i="19"/>
  <c r="A186" i="19"/>
  <c r="E228" i="19"/>
  <c r="E240" i="19"/>
  <c r="B283" i="19"/>
  <c r="A326" i="19"/>
  <c r="E368" i="19"/>
  <c r="B411" i="19"/>
  <c r="A454" i="19"/>
  <c r="A241" i="19"/>
  <c r="E283" i="19"/>
  <c r="E323" i="19"/>
  <c r="A361" i="19"/>
  <c r="B390" i="19"/>
  <c r="E427" i="19"/>
  <c r="B462" i="19"/>
  <c r="A207" i="19"/>
  <c r="B257" i="19"/>
  <c r="E286" i="19"/>
  <c r="E310" i="19"/>
  <c r="E334" i="19"/>
  <c r="E358" i="19"/>
  <c r="E382" i="19"/>
  <c r="E406" i="19"/>
  <c r="E430" i="19"/>
  <c r="B457" i="19"/>
  <c r="A167" i="19"/>
  <c r="E249" i="19"/>
  <c r="E273" i="19"/>
  <c r="E297" i="19"/>
  <c r="E321" i="19"/>
  <c r="A343" i="19"/>
  <c r="B364" i="19"/>
  <c r="E385" i="19"/>
  <c r="A407" i="19"/>
  <c r="B428" i="19"/>
  <c r="E449" i="19"/>
  <c r="A20" i="19"/>
  <c r="A191" i="19"/>
  <c r="A250" i="19"/>
  <c r="B271" i="19"/>
  <c r="E292" i="19"/>
  <c r="A314" i="19"/>
  <c r="B335" i="19"/>
  <c r="E356" i="19"/>
  <c r="A378" i="19"/>
  <c r="A527" i="19"/>
  <c r="E146" i="19"/>
  <c r="B78" i="19"/>
  <c r="B121" i="19"/>
  <c r="A66" i="19"/>
  <c r="B9" i="19"/>
  <c r="E376" i="19"/>
  <c r="E291" i="19"/>
  <c r="B430" i="19"/>
  <c r="B289" i="19"/>
  <c r="B385" i="19"/>
  <c r="B188" i="19"/>
  <c r="B324" i="19"/>
  <c r="E409" i="19"/>
  <c r="B212" i="19"/>
  <c r="E316" i="19"/>
  <c r="E372" i="19"/>
  <c r="E420" i="19"/>
  <c r="B463" i="19"/>
  <c r="B242" i="19"/>
  <c r="A285" i="19"/>
  <c r="E327" i="19"/>
  <c r="A365" i="19"/>
  <c r="B394" i="19"/>
  <c r="B426" i="19"/>
  <c r="A453" i="19"/>
  <c r="B132" i="19"/>
  <c r="B253" i="19"/>
  <c r="A280" i="19"/>
  <c r="E306" i="19"/>
  <c r="E330" i="19"/>
  <c r="E354" i="19"/>
  <c r="A376" i="19"/>
  <c r="B397" i="19"/>
  <c r="E418" i="19"/>
  <c r="E576" i="19"/>
  <c r="B555" i="19"/>
  <c r="A534" i="19"/>
  <c r="E512" i="19"/>
  <c r="B491" i="19"/>
  <c r="A470" i="19"/>
  <c r="E365" i="19"/>
  <c r="B584" i="19"/>
  <c r="A563" i="19"/>
  <c r="E541" i="19"/>
  <c r="B520" i="19"/>
  <c r="A499" i="19"/>
  <c r="E477" i="19"/>
  <c r="A427" i="19"/>
  <c r="B256" i="19"/>
  <c r="E570" i="19"/>
  <c r="B549" i="19"/>
  <c r="A528" i="19"/>
  <c r="E506" i="19"/>
  <c r="B485" i="19"/>
  <c r="B461" i="19"/>
  <c r="E317" i="19"/>
  <c r="B578" i="19"/>
  <c r="A557" i="19"/>
  <c r="E535" i="19"/>
  <c r="B514" i="19"/>
  <c r="A493" i="19"/>
  <c r="E471" i="19"/>
  <c r="A379" i="19"/>
  <c r="B28" i="19"/>
  <c r="E497" i="19"/>
  <c r="A176" i="19"/>
  <c r="E99" i="19"/>
  <c r="B129" i="19"/>
  <c r="A74" i="19"/>
  <c r="E73" i="19"/>
  <c r="E384" i="19"/>
  <c r="E299" i="19"/>
  <c r="A433" i="19"/>
  <c r="A292" i="19"/>
  <c r="A388" i="19"/>
  <c r="E209" i="19"/>
  <c r="A327" i="19"/>
  <c r="B412" i="19"/>
  <c r="E233" i="19"/>
  <c r="B319" i="19"/>
  <c r="E380" i="19"/>
  <c r="B423" i="19"/>
  <c r="A466" i="19"/>
  <c r="A245" i="19"/>
  <c r="E287" i="19"/>
  <c r="B330" i="19"/>
  <c r="E367" i="19"/>
  <c r="A397" i="19"/>
  <c r="A429" i="19"/>
  <c r="E455" i="19"/>
  <c r="E153" i="19"/>
  <c r="A256" i="19"/>
  <c r="E282" i="19"/>
  <c r="B309" i="19"/>
  <c r="B333" i="19"/>
  <c r="B357" i="19"/>
  <c r="E378" i="19"/>
  <c r="A400" i="19"/>
  <c r="B421" i="19"/>
  <c r="A574" i="19"/>
  <c r="E552" i="19"/>
  <c r="B531" i="19"/>
  <c r="A510" i="19"/>
  <c r="E488" i="19"/>
  <c r="E466" i="19"/>
  <c r="B344" i="19"/>
  <c r="E581" i="19"/>
  <c r="B560" i="19"/>
  <c r="A539" i="19"/>
  <c r="E517" i="19"/>
  <c r="B496" i="19"/>
  <c r="A475" i="19"/>
  <c r="E405" i="19"/>
  <c r="A235" i="19"/>
  <c r="A568" i="19"/>
  <c r="E546" i="19"/>
  <c r="B525" i="19"/>
  <c r="A504" i="19"/>
  <c r="E482" i="19"/>
  <c r="E450" i="19"/>
  <c r="B296" i="19"/>
  <c r="E575" i="19"/>
  <c r="B554" i="19"/>
  <c r="A533" i="19"/>
  <c r="E511" i="19"/>
  <c r="B490" i="19"/>
  <c r="A469" i="19"/>
  <c r="E357" i="19"/>
  <c r="A389" i="19"/>
  <c r="A202" i="19"/>
  <c r="A237" i="19"/>
  <c r="A111" i="19"/>
  <c r="A416" i="19"/>
  <c r="E472" i="19"/>
  <c r="A523" i="19"/>
  <c r="B467" i="19"/>
  <c r="A91" i="19"/>
  <c r="E163" i="19"/>
  <c r="A164" i="19"/>
  <c r="E108" i="19"/>
  <c r="E248" i="19"/>
  <c r="B419" i="19"/>
  <c r="B326" i="19"/>
  <c r="E14" i="19"/>
  <c r="B313" i="19"/>
  <c r="B409" i="19"/>
  <c r="B252" i="19"/>
  <c r="E345" i="19"/>
  <c r="A431" i="19"/>
  <c r="E252" i="19"/>
  <c r="A330" i="19"/>
  <c r="B383" i="19"/>
  <c r="A426" i="19"/>
  <c r="E468" i="19"/>
  <c r="E247" i="19"/>
  <c r="B290" i="19"/>
  <c r="A333" i="19"/>
  <c r="B370" i="19"/>
  <c r="A405" i="19"/>
  <c r="E431" i="19"/>
  <c r="B458" i="19"/>
  <c r="E217" i="19"/>
  <c r="E258" i="19"/>
  <c r="B285" i="19"/>
  <c r="A312" i="19"/>
  <c r="E338" i="19"/>
  <c r="A360" i="19"/>
  <c r="B381" i="19"/>
  <c r="E402" i="19"/>
  <c r="A424" i="19"/>
  <c r="B571" i="19"/>
  <c r="A550" i="19"/>
  <c r="E528" i="19"/>
  <c r="B507" i="19"/>
  <c r="A486" i="19"/>
  <c r="A462" i="19"/>
  <c r="A323" i="19"/>
  <c r="A579" i="19"/>
  <c r="E557" i="19"/>
  <c r="B536" i="19"/>
  <c r="A515" i="19"/>
  <c r="E493" i="19"/>
  <c r="B472" i="19"/>
  <c r="B384" i="19"/>
  <c r="A71" i="19"/>
  <c r="B565" i="19"/>
  <c r="A544" i="19"/>
  <c r="E522" i="19"/>
  <c r="B501" i="19"/>
  <c r="A480" i="19"/>
  <c r="A440" i="19"/>
  <c r="A275" i="19"/>
  <c r="A573" i="19"/>
  <c r="E551" i="19"/>
  <c r="B530" i="19"/>
  <c r="A509" i="19"/>
  <c r="E487" i="19"/>
  <c r="A465" i="19"/>
  <c r="B336" i="19"/>
  <c r="E415" i="19"/>
  <c r="E86" i="19"/>
  <c r="B245" i="19"/>
  <c r="B544" i="19"/>
  <c r="B582" i="19"/>
  <c r="B120" i="19"/>
  <c r="E179" i="19"/>
  <c r="A172" i="19"/>
  <c r="E116" i="19"/>
  <c r="E256" i="19"/>
  <c r="B427" i="19"/>
  <c r="B334" i="19"/>
  <c r="B36" i="19"/>
  <c r="A316" i="19"/>
  <c r="E414" i="19"/>
  <c r="A255" i="19"/>
  <c r="B348" i="19"/>
  <c r="E433" i="19"/>
  <c r="B255" i="19"/>
  <c r="A338" i="19"/>
  <c r="A394" i="19"/>
  <c r="E436" i="19"/>
  <c r="A87" i="19"/>
  <c r="B258" i="19"/>
  <c r="A301" i="19"/>
  <c r="E343" i="19"/>
  <c r="A373" i="19"/>
  <c r="E407" i="19"/>
  <c r="B434" i="19"/>
  <c r="A461" i="19"/>
  <c r="E234" i="19"/>
  <c r="B261" i="19"/>
  <c r="A288" i="19"/>
  <c r="B317" i="19"/>
  <c r="B341" i="19"/>
  <c r="E362" i="19"/>
  <c r="A384" i="19"/>
  <c r="B405" i="19"/>
  <c r="E426" i="19"/>
  <c r="E568" i="19"/>
  <c r="B547" i="19"/>
  <c r="A526" i="19"/>
  <c r="E504" i="19"/>
  <c r="B483" i="19"/>
  <c r="B453" i="19"/>
  <c r="E301" i="19"/>
  <c r="B576" i="19"/>
  <c r="A555" i="19"/>
  <c r="E533" i="19"/>
  <c r="B512" i="19"/>
  <c r="A491" i="19"/>
  <c r="E469" i="19"/>
  <c r="A363" i="19"/>
  <c r="A584" i="19"/>
  <c r="E562" i="19"/>
  <c r="B541" i="19"/>
  <c r="A520" i="19"/>
  <c r="E498" i="19"/>
  <c r="B477" i="19"/>
  <c r="B424" i="19"/>
  <c r="E253" i="19"/>
  <c r="B570" i="19"/>
  <c r="A549" i="19"/>
  <c r="E527" i="19"/>
  <c r="B506" i="19"/>
  <c r="A485" i="19"/>
  <c r="A459" i="19"/>
  <c r="A315" i="19"/>
  <c r="E447" i="19"/>
  <c r="B31" i="19"/>
  <c r="B354" i="19"/>
  <c r="A352" i="19"/>
  <c r="E536" i="19"/>
  <c r="E565" i="19"/>
  <c r="B440" i="19"/>
  <c r="A29" i="19"/>
  <c r="A38" i="19"/>
  <c r="A233" i="19"/>
  <c r="E206" i="19"/>
  <c r="B151" i="19"/>
  <c r="B291" i="19"/>
  <c r="A12" i="19"/>
  <c r="E363" i="19"/>
  <c r="B228" i="19"/>
  <c r="B337" i="19"/>
  <c r="A436" i="19"/>
  <c r="B276" i="19"/>
  <c r="A367" i="19"/>
  <c r="B452" i="19"/>
  <c r="A274" i="19"/>
  <c r="E340" i="19"/>
  <c r="B399" i="19"/>
  <c r="A442" i="19"/>
  <c r="E129" i="19"/>
  <c r="E263" i="19"/>
  <c r="B306" i="19"/>
  <c r="B346" i="19"/>
  <c r="E375" i="19"/>
  <c r="B410" i="19"/>
  <c r="A437" i="19"/>
  <c r="A47" i="19"/>
  <c r="B237" i="19"/>
  <c r="A264" i="19"/>
  <c r="A296" i="19"/>
  <c r="A320" i="19"/>
  <c r="A344" i="19"/>
  <c r="B365" i="19"/>
  <c r="E386" i="19"/>
  <c r="A408" i="19"/>
  <c r="B429" i="19"/>
  <c r="A566" i="19"/>
  <c r="E544" i="19"/>
  <c r="B523" i="19"/>
  <c r="A502" i="19"/>
  <c r="E480" i="19"/>
  <c r="E442" i="19"/>
  <c r="B280" i="19"/>
  <c r="E573" i="19"/>
  <c r="B552" i="19"/>
  <c r="A531" i="19"/>
  <c r="E509" i="19"/>
  <c r="B488" i="19"/>
  <c r="B466" i="19"/>
  <c r="E341" i="19"/>
  <c r="B581" i="19"/>
  <c r="A560" i="19"/>
  <c r="E538" i="19"/>
  <c r="B517" i="19"/>
  <c r="A496" i="19"/>
  <c r="E474" i="19"/>
  <c r="A403" i="19"/>
  <c r="B220" i="19"/>
  <c r="E567" i="19"/>
  <c r="B546" i="19"/>
  <c r="A525" i="19"/>
  <c r="E503" i="19"/>
  <c r="B482" i="19"/>
  <c r="B448" i="19"/>
  <c r="E293" i="19"/>
  <c r="B187" i="19"/>
  <c r="E208" i="19"/>
  <c r="A257" i="19"/>
  <c r="E403" i="19"/>
  <c r="A268" i="19"/>
  <c r="A364" i="19"/>
  <c r="A303" i="19"/>
  <c r="A391" i="19"/>
  <c r="A298" i="19"/>
  <c r="B415" i="19"/>
  <c r="A458" i="19"/>
  <c r="E279" i="19"/>
  <c r="E391" i="19"/>
  <c r="B450" i="19"/>
  <c r="A304" i="19"/>
  <c r="A328" i="19"/>
  <c r="E394" i="19"/>
  <c r="A558" i="19"/>
  <c r="A494" i="19"/>
  <c r="B92" i="19"/>
  <c r="B480" i="19"/>
  <c r="B58" i="19"/>
  <c r="B67" i="19"/>
  <c r="E19" i="19"/>
  <c r="E214" i="19"/>
  <c r="B159" i="19"/>
  <c r="B299" i="19"/>
  <c r="B76" i="19"/>
  <c r="B366" i="19"/>
  <c r="A236" i="19"/>
  <c r="A340" i="19"/>
  <c r="E438" i="19"/>
  <c r="A279" i="19"/>
  <c r="E369" i="19"/>
  <c r="A455" i="19"/>
  <c r="E276" i="19"/>
  <c r="B351" i="19"/>
  <c r="A402" i="19"/>
  <c r="E444" i="19"/>
  <c r="A151" i="19"/>
  <c r="B266" i="19"/>
  <c r="A309" i="19"/>
  <c r="A349" i="19"/>
  <c r="B386" i="19"/>
  <c r="A413" i="19"/>
  <c r="E439" i="19"/>
  <c r="B68" i="19"/>
  <c r="A240" i="19"/>
  <c r="E266" i="19"/>
  <c r="E298" i="19"/>
  <c r="E322" i="19"/>
  <c r="E346" i="19"/>
  <c r="A368" i="19"/>
  <c r="B389" i="19"/>
  <c r="E410" i="19"/>
  <c r="A432" i="19"/>
  <c r="B563" i="19"/>
  <c r="A542" i="19"/>
  <c r="E520" i="19"/>
  <c r="B499" i="19"/>
  <c r="A478" i="19"/>
  <c r="E429" i="19"/>
  <c r="A259" i="19"/>
  <c r="A571" i="19"/>
  <c r="E549" i="19"/>
  <c r="B528" i="19"/>
  <c r="A507" i="19"/>
  <c r="E485" i="19"/>
  <c r="E461" i="19"/>
  <c r="B320" i="19"/>
  <c r="E578" i="19"/>
  <c r="B557" i="19"/>
  <c r="A536" i="19"/>
  <c r="E514" i="19"/>
  <c r="B493" i="19"/>
  <c r="A472" i="19"/>
  <c r="E381" i="19"/>
  <c r="E49" i="19"/>
  <c r="A565" i="19"/>
  <c r="E543" i="19"/>
  <c r="B522" i="19"/>
  <c r="A501" i="19"/>
  <c r="E479" i="19"/>
  <c r="E437" i="19"/>
  <c r="B272" i="19"/>
  <c r="E199" i="19"/>
  <c r="E78" i="19"/>
  <c r="B23" i="19"/>
  <c r="A194" i="19"/>
  <c r="A334" i="19"/>
  <c r="A249" i="19"/>
  <c r="B398" i="19"/>
  <c r="A260" i="19"/>
  <c r="B361" i="19"/>
  <c r="A460" i="19"/>
  <c r="B300" i="19"/>
  <c r="B388" i="19"/>
  <c r="E41" i="19"/>
  <c r="B295" i="19"/>
  <c r="B359" i="19"/>
  <c r="E404" i="19"/>
  <c r="B447" i="19"/>
  <c r="B172" i="19"/>
  <c r="A269" i="19"/>
  <c r="E311" i="19"/>
  <c r="E351" i="19"/>
  <c r="E89" i="19"/>
  <c r="E242" i="19"/>
  <c r="E274" i="19"/>
  <c r="B301" i="19"/>
  <c r="B325" i="19"/>
  <c r="B349" i="19"/>
  <c r="E370" i="19"/>
  <c r="A392" i="19"/>
  <c r="B413" i="19"/>
  <c r="A582" i="19"/>
  <c r="E560" i="19"/>
  <c r="B539" i="19"/>
  <c r="A518" i="19"/>
  <c r="E496" i="19"/>
  <c r="B475" i="19"/>
  <c r="B408" i="19"/>
  <c r="E237" i="19"/>
  <c r="B568" i="19"/>
  <c r="A547" i="19"/>
  <c r="E525" i="19"/>
  <c r="B504" i="19"/>
  <c r="A483" i="19"/>
  <c r="A451" i="19"/>
  <c r="A299" i="19"/>
  <c r="A576" i="19"/>
  <c r="E554" i="19"/>
  <c r="B533" i="19"/>
  <c r="A512" i="19"/>
  <c r="E490" i="19"/>
  <c r="B469" i="19"/>
  <c r="B360" i="19"/>
  <c r="E583" i="19"/>
  <c r="B562" i="19"/>
  <c r="A541" i="19"/>
  <c r="E519" i="19"/>
  <c r="B498" i="19"/>
  <c r="A477" i="19"/>
  <c r="E421" i="19"/>
  <c r="A251" i="19"/>
  <c r="A229" i="19"/>
  <c r="B17" i="19"/>
  <c r="A63" i="19"/>
  <c r="A362" i="19"/>
  <c r="B322" i="19"/>
  <c r="B418" i="19"/>
  <c r="B277" i="19"/>
  <c r="B373" i="19"/>
  <c r="B579" i="19"/>
  <c r="B515" i="19"/>
  <c r="A387" i="19"/>
  <c r="E501" i="19"/>
  <c r="A342" i="19"/>
  <c r="A339" i="19"/>
  <c r="A199" i="19"/>
  <c r="E495" i="19"/>
  <c r="E277" i="19"/>
  <c r="A581" i="19"/>
  <c r="B573" i="19"/>
  <c r="E559" i="19"/>
  <c r="A552" i="19"/>
  <c r="B538" i="19"/>
  <c r="E530" i="19"/>
  <c r="A517" i="19"/>
  <c r="B509" i="19"/>
  <c r="A488" i="19"/>
  <c r="B474" i="19"/>
  <c r="B465" i="19"/>
  <c r="B400" i="19"/>
  <c r="C472" i="17"/>
  <c r="C473" i="17"/>
  <c r="C482" i="17"/>
  <c r="C471" i="17"/>
  <c r="C475" i="17"/>
  <c r="C474" i="17"/>
  <c r="H516" i="16"/>
  <c r="H149" i="16"/>
  <c r="F8" i="19" s="1" a="1"/>
  <c r="F8" i="19" s="1"/>
  <c r="H176" i="16"/>
  <c r="H517" i="16"/>
  <c r="H463" i="16"/>
  <c r="D485" i="17"/>
  <c r="D488" i="17"/>
  <c r="D484" i="17"/>
  <c r="D489" i="17"/>
  <c r="D487" i="17"/>
  <c r="D486" i="17"/>
  <c r="A8" i="17"/>
  <c r="M47" i="19" s="1"/>
  <c r="M539" i="19"/>
  <c r="M28" i="19"/>
  <c r="M565" i="19"/>
  <c r="M553" i="19"/>
  <c r="M51" i="19"/>
  <c r="M541" i="19"/>
  <c r="M457" i="19"/>
  <c r="M53" i="19"/>
  <c r="M569" i="19"/>
  <c r="M466" i="19"/>
  <c r="M398" i="19"/>
  <c r="M66" i="19"/>
  <c r="M471" i="19"/>
  <c r="M477" i="19"/>
  <c r="M26" i="19"/>
  <c r="M449" i="19"/>
  <c r="M550" i="19"/>
  <c r="M478" i="19" l="1"/>
  <c r="M480" i="19"/>
  <c r="M579" i="19"/>
  <c r="M523" i="19"/>
  <c r="M45" i="19"/>
  <c r="M559" i="19"/>
  <c r="M494" i="19"/>
  <c r="M11" i="19"/>
  <c r="M581" i="19"/>
  <c r="M392" i="19"/>
  <c r="M310" i="19"/>
  <c r="M468" i="19"/>
  <c r="M46" i="19"/>
  <c r="M520" i="19"/>
  <c r="M566" i="19"/>
  <c r="M515" i="19"/>
  <c r="M570" i="19"/>
  <c r="M23" i="19"/>
  <c r="M511" i="19"/>
  <c r="M43" i="19"/>
  <c r="M27" i="19"/>
  <c r="M504" i="19"/>
  <c r="M82" i="19"/>
  <c r="M17" i="19"/>
  <c r="M545" i="19"/>
  <c r="M501" i="19"/>
  <c r="M548" i="19"/>
  <c r="M442" i="19"/>
  <c r="M521" i="19"/>
  <c r="M508" i="19"/>
  <c r="M506" i="19"/>
  <c r="M50" i="19"/>
  <c r="M481" i="19"/>
  <c r="M493" i="19"/>
  <c r="M34" i="19"/>
  <c r="M86" i="19"/>
  <c r="M542" i="19"/>
  <c r="M518" i="19"/>
  <c r="M286" i="19"/>
  <c r="M52" i="19"/>
  <c r="M261" i="19"/>
  <c r="M393" i="19"/>
  <c r="M560" i="19"/>
  <c r="M580" i="19"/>
  <c r="M48" i="19"/>
  <c r="M16" i="19"/>
  <c r="M549" i="19"/>
  <c r="M312" i="19"/>
  <c r="M554" i="19"/>
  <c r="A8" i="19"/>
  <c r="B8" i="19"/>
  <c r="E8" i="19"/>
  <c r="M476" i="19"/>
  <c r="M536" i="19"/>
  <c r="M64" i="19"/>
  <c r="M524" i="19"/>
  <c r="M49" i="19"/>
  <c r="M67" i="19"/>
  <c r="M454" i="19"/>
  <c r="M60" i="19"/>
  <c r="M9" i="19"/>
  <c r="M514" i="19"/>
  <c r="M10" i="19"/>
  <c r="M65" i="19"/>
  <c r="M556" i="19"/>
  <c r="M58" i="19"/>
  <c r="M567" i="19"/>
  <c r="M459" i="19"/>
  <c r="M507" i="19"/>
  <c r="M412" i="19"/>
  <c r="M505" i="19"/>
  <c r="M513" i="19"/>
  <c r="M472" i="19"/>
  <c r="M576" i="19"/>
  <c r="M533" i="19"/>
  <c r="M39" i="19"/>
  <c r="M547" i="19"/>
  <c r="M29" i="19"/>
  <c r="M479" i="19"/>
  <c r="M75" i="19"/>
  <c r="M492" i="19"/>
  <c r="M525" i="19"/>
  <c r="M529" i="19"/>
  <c r="M526" i="19"/>
  <c r="M573" i="19"/>
  <c r="M516" i="19"/>
  <c r="M55" i="19"/>
  <c r="M465" i="19"/>
  <c r="M456" i="19"/>
  <c r="M460" i="19"/>
  <c r="M498" i="19"/>
  <c r="M453" i="19"/>
  <c r="M584" i="19"/>
  <c r="M568" i="19"/>
  <c r="M30" i="19"/>
  <c r="M543" i="19"/>
  <c r="M455" i="19"/>
  <c r="M532" i="19"/>
  <c r="M552" i="19"/>
  <c r="M571" i="19"/>
  <c r="M420" i="19"/>
  <c r="M582" i="19"/>
  <c r="M63" i="19"/>
  <c r="M443" i="19"/>
  <c r="M467" i="19"/>
  <c r="M69" i="19"/>
  <c r="M562" i="19"/>
  <c r="M470" i="19"/>
  <c r="M577" i="19"/>
  <c r="M564" i="19"/>
  <c r="M448" i="19"/>
  <c r="M574" i="19"/>
  <c r="M70" i="19"/>
  <c r="M538" i="19"/>
  <c r="M62" i="19"/>
  <c r="M31" i="19"/>
  <c r="M500" i="19"/>
  <c r="M551" i="19"/>
  <c r="M578" i="19"/>
  <c r="M318" i="19"/>
  <c r="M59" i="19"/>
  <c r="M495" i="19"/>
  <c r="M68" i="19"/>
  <c r="M15" i="19"/>
  <c r="M475" i="19"/>
  <c r="M473" i="19"/>
  <c r="M38" i="19"/>
  <c r="M12" i="19"/>
  <c r="M572" i="19"/>
  <c r="M445" i="19"/>
  <c r="M20" i="19"/>
  <c r="M35" i="19"/>
  <c r="M32" i="19"/>
  <c r="M555" i="19"/>
  <c r="M540" i="19"/>
  <c r="M61" i="19"/>
  <c r="M496" i="19"/>
  <c r="M517" i="19"/>
  <c r="M444" i="19"/>
  <c r="M528" i="19"/>
  <c r="M583" i="19"/>
  <c r="M57" i="19"/>
  <c r="M561" i="19"/>
  <c r="M558" i="19"/>
  <c r="M544" i="19"/>
  <c r="M527" i="19"/>
  <c r="M535" i="19"/>
  <c r="M509" i="19"/>
  <c r="M575" i="19"/>
  <c r="M366" i="19"/>
  <c r="M464" i="19"/>
  <c r="M19" i="19"/>
  <c r="M21" i="19"/>
  <c r="M461" i="19"/>
  <c r="M204" i="19"/>
  <c r="M503" i="19"/>
  <c r="M463" i="19"/>
  <c r="M530" i="19"/>
  <c r="M24" i="19"/>
  <c r="M44" i="19"/>
  <c r="M474" i="19"/>
  <c r="M499" i="19"/>
  <c r="M531" i="19"/>
  <c r="M87" i="19"/>
  <c r="M522" i="19"/>
  <c r="M378" i="19"/>
  <c r="M563" i="19"/>
  <c r="M537" i="19"/>
  <c r="M72" i="19"/>
  <c r="M22" i="19"/>
  <c r="M71" i="19"/>
  <c r="M54" i="19"/>
  <c r="M497" i="19"/>
  <c r="M557" i="19"/>
  <c r="M447" i="19"/>
  <c r="M42" i="19"/>
  <c r="M40" i="19"/>
  <c r="M18" i="19"/>
  <c r="M512" i="19"/>
  <c r="M458" i="19"/>
  <c r="M25" i="19"/>
  <c r="M451" i="19"/>
  <c r="M311" i="19"/>
  <c r="M36" i="19"/>
  <c r="M546" i="19"/>
  <c r="M469" i="19"/>
  <c r="M225" i="19"/>
  <c r="M56" i="19"/>
  <c r="M37" i="19"/>
  <c r="M450" i="19"/>
  <c r="M33" i="19"/>
  <c r="M446" i="19"/>
  <c r="M502" i="19"/>
  <c r="M408" i="19"/>
  <c r="M510" i="19"/>
  <c r="M452" i="19"/>
  <c r="M84" i="19"/>
  <c r="M519" i="19"/>
  <c r="M41" i="19"/>
  <c r="M277" i="19"/>
  <c r="M13" i="19"/>
  <c r="M462" i="19"/>
  <c r="M14" i="19"/>
  <c r="M534" i="19"/>
  <c r="E200" i="11"/>
  <c r="E190" i="11"/>
  <c r="M8" i="19"/>
  <c r="E193" i="11"/>
  <c r="E195" i="11"/>
  <c r="D204" i="17" l="1"/>
  <c r="C176" i="17" s="1"/>
  <c r="M176" i="19" s="1"/>
  <c r="N176" i="19" s="1"/>
  <c r="N570" i="19"/>
  <c r="N470" i="19"/>
  <c r="N552" i="19"/>
  <c r="N420" i="19"/>
  <c r="N508" i="19"/>
  <c r="N447" i="19"/>
  <c r="N520" i="19"/>
  <c r="N311" i="19"/>
  <c r="N575" i="19"/>
  <c r="N543" i="19"/>
  <c r="N204" i="19"/>
  <c r="N467" i="19"/>
  <c r="N513" i="19"/>
  <c r="N42" i="19"/>
  <c r="N533" i="19"/>
  <c r="N445" i="19"/>
  <c r="N461" i="19"/>
  <c r="N15" i="19"/>
  <c r="N511" i="19"/>
  <c r="N456" i="19"/>
  <c r="N37" i="19"/>
  <c r="N471" i="19"/>
  <c r="N522" i="19"/>
  <c r="N86" i="19"/>
  <c r="N545" i="19"/>
  <c r="N47" i="19"/>
  <c r="N20" i="19"/>
  <c r="N35" i="19"/>
  <c r="N59" i="19"/>
  <c r="N525" i="19"/>
  <c r="N536" i="19"/>
  <c r="N499" i="19"/>
  <c r="N43" i="19"/>
  <c r="N452" i="19"/>
  <c r="N261" i="19"/>
  <c r="N541" i="19"/>
  <c r="N549" i="19"/>
  <c r="N498" i="19"/>
  <c r="N555" i="19"/>
  <c r="N14" i="19"/>
  <c r="N578" i="19"/>
  <c r="N454" i="19"/>
  <c r="N537" i="19"/>
  <c r="N40" i="19"/>
  <c r="N573" i="19"/>
  <c r="N49" i="19"/>
  <c r="N50" i="19"/>
  <c r="N23" i="19"/>
  <c r="N22" i="19"/>
  <c r="N559" i="19"/>
  <c r="N466" i="19"/>
  <c r="N9" i="19"/>
  <c r="N67" i="19"/>
  <c r="N464" i="19"/>
  <c r="N459" i="19"/>
  <c r="N82" i="19"/>
  <c r="N557" i="19"/>
  <c r="N568" i="19"/>
  <c r="N455" i="19"/>
  <c r="N457" i="19"/>
  <c r="N10" i="19"/>
  <c r="N494" i="19"/>
  <c r="N44" i="19"/>
  <c r="N16" i="19"/>
  <c r="N62" i="19"/>
  <c r="N408" i="19"/>
  <c r="N12" i="19"/>
  <c r="N460" i="19"/>
  <c r="N378" i="19"/>
  <c r="N26" i="19"/>
  <c r="N318" i="19"/>
  <c r="N584" i="19"/>
  <c r="N24" i="19"/>
  <c r="N393" i="19"/>
  <c r="N84" i="19"/>
  <c r="N507" i="19"/>
  <c r="N87" i="19"/>
  <c r="N500" i="19"/>
  <c r="N532" i="19"/>
  <c r="N547" i="19"/>
  <c r="N33" i="19"/>
  <c r="N523" i="19"/>
  <c r="N574" i="19"/>
  <c r="N572" i="19"/>
  <c r="N453" i="19"/>
  <c r="N61" i="19"/>
  <c r="N13" i="19"/>
  <c r="N497" i="19"/>
  <c r="N565" i="19"/>
  <c r="N583" i="19"/>
  <c r="N527" i="19"/>
  <c r="N34" i="19"/>
  <c r="N479" i="19"/>
  <c r="N11" i="19"/>
  <c r="N25" i="19"/>
  <c r="N506" i="19"/>
  <c r="N474" i="19"/>
  <c r="N463" i="19"/>
  <c r="N480" i="19"/>
  <c r="N566" i="19"/>
  <c r="N21" i="19"/>
  <c r="N71" i="19"/>
  <c r="N465" i="19"/>
  <c r="N458" i="19"/>
  <c r="N576" i="19"/>
  <c r="N493" i="19"/>
  <c r="N481" i="19"/>
  <c r="N469" i="19"/>
  <c r="N75" i="19"/>
  <c r="N554" i="19"/>
  <c r="N579" i="19"/>
  <c r="N448" i="19"/>
  <c r="N503" i="19"/>
  <c r="N504" i="19"/>
  <c r="N70" i="19"/>
  <c r="N30" i="19"/>
  <c r="N496" i="19"/>
  <c r="N398" i="19"/>
  <c r="N580" i="19"/>
  <c r="N515" i="19"/>
  <c r="N38" i="19"/>
  <c r="N472" i="19"/>
  <c r="N563" i="19"/>
  <c r="N571" i="19"/>
  <c r="N512" i="19"/>
  <c r="N451" i="19"/>
  <c r="N546" i="19"/>
  <c r="N544" i="19"/>
  <c r="N561" i="19"/>
  <c r="N225" i="19"/>
  <c r="N530" i="19"/>
  <c r="N27" i="19"/>
  <c r="N551" i="19"/>
  <c r="N29" i="19"/>
  <c r="N54" i="19"/>
  <c r="N45" i="19"/>
  <c r="N514" i="19"/>
  <c r="N48" i="19"/>
  <c r="N553" i="19"/>
  <c r="N53" i="19"/>
  <c r="N477" i="19"/>
  <c r="N478" i="19"/>
  <c r="N562" i="19"/>
  <c r="N542" i="19"/>
  <c r="N538" i="19"/>
  <c r="N501" i="19"/>
  <c r="N450" i="19"/>
  <c r="N58" i="19"/>
  <c r="N468" i="19"/>
  <c r="N526" i="19"/>
  <c r="N582" i="19"/>
  <c r="N41" i="19"/>
  <c r="N312" i="19"/>
  <c r="N577" i="19"/>
  <c r="N66" i="19"/>
  <c r="N495" i="19"/>
  <c r="N505" i="19"/>
  <c r="N443" i="19"/>
  <c r="N564" i="19"/>
  <c r="N534" i="19"/>
  <c r="N57" i="19"/>
  <c r="N521" i="19"/>
  <c r="N509" i="19"/>
  <c r="N475" i="19"/>
  <c r="N46" i="19"/>
  <c r="N560" i="19"/>
  <c r="N539" i="19"/>
  <c r="N69" i="19"/>
  <c r="N502" i="19"/>
  <c r="N31" i="19"/>
  <c r="N18" i="19"/>
  <c r="N510" i="19"/>
  <c r="N286" i="19"/>
  <c r="N550" i="19"/>
  <c r="N55" i="19"/>
  <c r="N462" i="19"/>
  <c r="N64" i="19"/>
  <c r="N19" i="19"/>
  <c r="N392" i="19"/>
  <c r="N72" i="19"/>
  <c r="N569" i="19"/>
  <c r="N60" i="19"/>
  <c r="N449" i="19"/>
  <c r="N412" i="19"/>
  <c r="N556" i="19"/>
  <c r="N442" i="19"/>
  <c r="N51" i="19"/>
  <c r="N517" i="19"/>
  <c r="N56" i="19"/>
  <c r="N446" i="19"/>
  <c r="N17" i="19"/>
  <c r="N8" i="19"/>
  <c r="N36" i="19"/>
  <c r="N567" i="19"/>
  <c r="N518" i="19"/>
  <c r="N65" i="19"/>
  <c r="N473" i="19"/>
  <c r="N516" i="19"/>
  <c r="N540" i="19"/>
  <c r="N28" i="19"/>
  <c r="N531" i="19"/>
  <c r="N277" i="19"/>
  <c r="N535" i="19"/>
  <c r="N52" i="19"/>
  <c r="N548" i="19"/>
  <c r="N366" i="19"/>
  <c r="N524" i="19"/>
  <c r="N558" i="19"/>
  <c r="N68" i="19"/>
  <c r="N63" i="19"/>
  <c r="N492" i="19"/>
  <c r="N310" i="19"/>
  <c r="N581" i="19"/>
  <c r="N32" i="19"/>
  <c r="N39" i="19"/>
  <c r="N528" i="19"/>
  <c r="N444" i="19"/>
  <c r="N529" i="19"/>
  <c r="N519" i="19"/>
  <c r="N476" i="19"/>
  <c r="E95" i="11" l="1"/>
  <c r="E75" i="11" s="1"/>
  <c r="E82" i="11"/>
  <c r="E77" i="11"/>
  <c r="E40" i="11"/>
  <c r="E90" i="11"/>
  <c r="E96" i="11"/>
  <c r="E89" i="11"/>
  <c r="E79" i="11"/>
  <c r="E78" i="11"/>
  <c r="E76" i="11"/>
  <c r="C201" i="17"/>
  <c r="M201" i="19" s="1"/>
  <c r="C189" i="17"/>
  <c r="M189" i="19" s="1"/>
  <c r="C191" i="17"/>
  <c r="M191" i="19" s="1"/>
  <c r="C182" i="17"/>
  <c r="M182" i="19" s="1"/>
  <c r="C202" i="17"/>
  <c r="M202" i="19" s="1"/>
  <c r="C186" i="17"/>
  <c r="M186" i="19" s="1"/>
  <c r="C196" i="17"/>
  <c r="M196" i="19" s="1"/>
  <c r="C192" i="17"/>
  <c r="M192" i="19" s="1"/>
  <c r="C193" i="17"/>
  <c r="M193" i="19" s="1"/>
  <c r="C197" i="17"/>
  <c r="M197" i="19" s="1"/>
  <c r="C200" i="17"/>
  <c r="M200" i="19" s="1"/>
  <c r="C190" i="17"/>
  <c r="M190" i="19" s="1"/>
  <c r="C178" i="17"/>
  <c r="M178" i="19" s="1"/>
  <c r="C199" i="17"/>
  <c r="M199" i="19" s="1"/>
  <c r="C183" i="17"/>
  <c r="M183" i="19" s="1"/>
  <c r="C181" i="17"/>
  <c r="M181" i="19" s="1"/>
  <c r="C195" i="17"/>
  <c r="M195" i="19" s="1"/>
  <c r="C184" i="17"/>
  <c r="M184" i="19" s="1"/>
  <c r="C179" i="17"/>
  <c r="M179" i="19" s="1"/>
  <c r="C187" i="17"/>
  <c r="M187" i="19" s="1"/>
  <c r="C188" i="17"/>
  <c r="M188" i="19" s="1"/>
  <c r="C194" i="17"/>
  <c r="M194" i="19" s="1"/>
  <c r="C180" i="17"/>
  <c r="M180" i="19" s="1"/>
  <c r="C177" i="17"/>
  <c r="M177" i="19" s="1"/>
  <c r="C203" i="17"/>
  <c r="M203" i="19" s="1"/>
  <c r="C198" i="17"/>
  <c r="M198" i="19" s="1"/>
  <c r="C185" i="17"/>
  <c r="M185" i="19" s="1"/>
  <c r="E74" i="11"/>
  <c r="E56" i="11"/>
  <c r="E80" i="11"/>
  <c r="E57" i="11"/>
  <c r="E81" i="11"/>
  <c r="E58" i="11"/>
  <c r="E83" i="11"/>
  <c r="N194" i="19" l="1"/>
  <c r="N188" i="19"/>
  <c r="N178" i="19"/>
  <c r="N202" i="19"/>
  <c r="N182" i="19"/>
  <c r="N186" i="19"/>
  <c r="N187" i="19"/>
  <c r="N185" i="19"/>
  <c r="N200" i="19"/>
  <c r="N191" i="19"/>
  <c r="N199" i="19"/>
  <c r="N198" i="19"/>
  <c r="N184" i="19"/>
  <c r="N189" i="19"/>
  <c r="N192" i="19"/>
  <c r="N195" i="19"/>
  <c r="N181" i="19"/>
  <c r="N180" i="19"/>
  <c r="N183" i="19"/>
  <c r="E97" i="11"/>
  <c r="E91" i="11"/>
  <c r="N179" i="19"/>
  <c r="N203" i="19"/>
  <c r="N190" i="19"/>
  <c r="N197" i="19"/>
  <c r="N177" i="19"/>
  <c r="N201" i="19"/>
  <c r="N193" i="19"/>
  <c r="N196" i="19"/>
  <c r="E59" i="11"/>
  <c r="E84" i="11"/>
  <c r="E33" i="11" l="1"/>
  <c r="C154" i="17" l="1"/>
  <c r="M154" i="19" s="1"/>
  <c r="C152" i="17"/>
  <c r="C153" i="17"/>
  <c r="M153" i="19" s="1"/>
  <c r="C160" i="17"/>
  <c r="M160" i="19" s="1"/>
  <c r="C157" i="17"/>
  <c r="M157" i="19" s="1"/>
  <c r="C171" i="17"/>
  <c r="M171" i="19" s="1"/>
  <c r="C159" i="17"/>
  <c r="M159" i="19" s="1"/>
  <c r="C164" i="17"/>
  <c r="M164" i="19" s="1"/>
  <c r="C166" i="17"/>
  <c r="M166" i="19" s="1"/>
  <c r="C161" i="17"/>
  <c r="M161" i="19" s="1"/>
  <c r="C167" i="17"/>
  <c r="M167" i="19" s="1"/>
  <c r="C174" i="17"/>
  <c r="M174" i="19" s="1"/>
  <c r="C170" i="17"/>
  <c r="M170" i="19" s="1"/>
  <c r="C168" i="17"/>
  <c r="M168" i="19" s="1"/>
  <c r="C158" i="17"/>
  <c r="M158" i="19" s="1"/>
  <c r="C172" i="17"/>
  <c r="M172" i="19" s="1"/>
  <c r="C173" i="17"/>
  <c r="M173" i="19" s="1"/>
  <c r="C165" i="17"/>
  <c r="M165" i="19" s="1"/>
  <c r="C163" i="17"/>
  <c r="M163" i="19" s="1"/>
  <c r="C156" i="17"/>
  <c r="C169" i="17"/>
  <c r="M169" i="19" s="1"/>
  <c r="C162" i="17"/>
  <c r="M162" i="19" s="1"/>
  <c r="C100" i="17"/>
  <c r="M100" i="19" s="1"/>
  <c r="C108" i="17"/>
  <c r="M108" i="19" s="1"/>
  <c r="C124" i="17"/>
  <c r="M124" i="19" s="1"/>
  <c r="C116" i="17"/>
  <c r="M116" i="19" s="1"/>
  <c r="C136" i="17"/>
  <c r="M136" i="19" s="1"/>
  <c r="C109" i="17"/>
  <c r="M109" i="19" s="1"/>
  <c r="C123" i="17"/>
  <c r="M123" i="19" s="1"/>
  <c r="C132" i="17"/>
  <c r="M132" i="19" s="1"/>
  <c r="C95" i="17"/>
  <c r="M95" i="19" s="1"/>
  <c r="C141" i="17"/>
  <c r="M141" i="19" s="1"/>
  <c r="C122" i="17"/>
  <c r="M122" i="19" s="1"/>
  <c r="C121" i="17"/>
  <c r="M121" i="19" s="1"/>
  <c r="C110" i="17"/>
  <c r="M110" i="19" s="1"/>
  <c r="C118" i="17"/>
  <c r="M118" i="19" s="1"/>
  <c r="C142" i="17"/>
  <c r="M142" i="19" s="1"/>
  <c r="C119" i="17"/>
  <c r="M119" i="19" s="1"/>
  <c r="C140" i="17"/>
  <c r="M140" i="19" s="1"/>
  <c r="C127" i="17"/>
  <c r="M127" i="19" s="1"/>
  <c r="C111" i="17"/>
  <c r="M111" i="19" s="1"/>
  <c r="C137" i="17"/>
  <c r="M137" i="19" s="1"/>
  <c r="C138" i="17"/>
  <c r="M138" i="19" s="1"/>
  <c r="C129" i="17"/>
  <c r="M129" i="19" s="1"/>
  <c r="C113" i="17"/>
  <c r="M113" i="19" s="1"/>
  <c r="C131" i="17"/>
  <c r="M131" i="19" s="1"/>
  <c r="C143" i="17"/>
  <c r="M143" i="19" s="1"/>
  <c r="C89" i="17"/>
  <c r="M89" i="19" s="1"/>
  <c r="C91" i="17"/>
  <c r="M91" i="19" s="1"/>
  <c r="C94" i="17"/>
  <c r="M94" i="19" s="1"/>
  <c r="C130" i="17"/>
  <c r="M130" i="19" s="1"/>
  <c r="C145" i="17"/>
  <c r="M145" i="19" s="1"/>
  <c r="C106" i="17"/>
  <c r="M106" i="19" s="1"/>
  <c r="C144" i="17"/>
  <c r="M144" i="19" s="1"/>
  <c r="C98" i="17"/>
  <c r="M98" i="19" s="1"/>
  <c r="C92" i="17"/>
  <c r="M92" i="19" s="1"/>
  <c r="C139" i="17"/>
  <c r="M139" i="19" s="1"/>
  <c r="N139" i="19" s="1"/>
  <c r="C97" i="17"/>
  <c r="M97" i="19" s="1"/>
  <c r="C117" i="17"/>
  <c r="M117" i="19" s="1"/>
  <c r="C114" i="17"/>
  <c r="M114" i="19" s="1"/>
  <c r="C125" i="17"/>
  <c r="M125" i="19" s="1"/>
  <c r="C102" i="17"/>
  <c r="M102" i="19" s="1"/>
  <c r="C101" i="17"/>
  <c r="M101" i="19" s="1"/>
  <c r="C105" i="17"/>
  <c r="M105" i="19" s="1"/>
  <c r="C96" i="17"/>
  <c r="M96" i="19" s="1"/>
  <c r="C107" i="17"/>
  <c r="M107" i="19" s="1"/>
  <c r="C126" i="17"/>
  <c r="M126" i="19" s="1"/>
  <c r="C112" i="17"/>
  <c r="M112" i="19" s="1"/>
  <c r="C88" i="17"/>
  <c r="C133" i="17"/>
  <c r="M133" i="19" s="1"/>
  <c r="C115" i="17"/>
  <c r="M115" i="19" s="1"/>
  <c r="C99" i="17"/>
  <c r="M99" i="19" s="1"/>
  <c r="C104" i="17"/>
  <c r="M104" i="19" s="1"/>
  <c r="C135" i="17"/>
  <c r="M135" i="19" s="1"/>
  <c r="C93" i="17"/>
  <c r="M93" i="19" s="1"/>
  <c r="C103" i="17"/>
  <c r="M103" i="19" s="1"/>
  <c r="C128" i="17"/>
  <c r="M128" i="19" s="1"/>
  <c r="C120" i="17"/>
  <c r="M120" i="19" s="1"/>
  <c r="C134" i="17"/>
  <c r="M134" i="19" s="1"/>
  <c r="C90" i="17"/>
  <c r="M90" i="19" s="1"/>
  <c r="N153" i="19" l="1"/>
  <c r="M152" i="19"/>
  <c r="N154" i="19"/>
  <c r="N163" i="19"/>
  <c r="N167" i="19"/>
  <c r="N165" i="19"/>
  <c r="N161" i="19"/>
  <c r="N173" i="19"/>
  <c r="N166" i="19"/>
  <c r="N172" i="19"/>
  <c r="N164" i="19"/>
  <c r="N158" i="19"/>
  <c r="N159" i="19"/>
  <c r="N162" i="19"/>
  <c r="N168" i="19"/>
  <c r="N171" i="19"/>
  <c r="N169" i="19"/>
  <c r="N170" i="19"/>
  <c r="N157" i="19"/>
  <c r="M156" i="19"/>
  <c r="C175" i="17"/>
  <c r="M175" i="19" s="1"/>
  <c r="N175" i="19" s="1"/>
  <c r="N174" i="19"/>
  <c r="N160" i="19"/>
  <c r="N102" i="19"/>
  <c r="N132" i="19"/>
  <c r="N128" i="19"/>
  <c r="M88" i="19"/>
  <c r="C146" i="17"/>
  <c r="M146" i="19" s="1"/>
  <c r="N146" i="19" s="1"/>
  <c r="N125" i="19"/>
  <c r="N106" i="19"/>
  <c r="N113" i="19"/>
  <c r="N142" i="19"/>
  <c r="N123" i="19"/>
  <c r="N119" i="19"/>
  <c r="N103" i="19"/>
  <c r="N112" i="19"/>
  <c r="N114" i="19"/>
  <c r="N145" i="19"/>
  <c r="N129" i="19"/>
  <c r="N118" i="19"/>
  <c r="N109" i="19"/>
  <c r="N110" i="19"/>
  <c r="N136" i="19"/>
  <c r="N133" i="19"/>
  <c r="N126" i="19"/>
  <c r="N130" i="19"/>
  <c r="N107" i="19"/>
  <c r="N97" i="19"/>
  <c r="N94" i="19"/>
  <c r="N137" i="19"/>
  <c r="N121" i="19"/>
  <c r="N116" i="19"/>
  <c r="N120" i="19"/>
  <c r="N93" i="19"/>
  <c r="N117" i="19"/>
  <c r="N138" i="19"/>
  <c r="N135" i="19"/>
  <c r="N104" i="19"/>
  <c r="N96" i="19"/>
  <c r="N91" i="19"/>
  <c r="N111" i="19"/>
  <c r="N122" i="19"/>
  <c r="N124" i="19"/>
  <c r="N144" i="19"/>
  <c r="N90" i="19"/>
  <c r="N99" i="19"/>
  <c r="N105" i="19"/>
  <c r="N92" i="19"/>
  <c r="N89" i="19"/>
  <c r="N127" i="19"/>
  <c r="N141" i="19"/>
  <c r="N108" i="19"/>
  <c r="N131" i="19"/>
  <c r="N134" i="19"/>
  <c r="N115" i="19"/>
  <c r="N101" i="19"/>
  <c r="N98" i="19"/>
  <c r="N143" i="19"/>
  <c r="N140" i="19"/>
  <c r="N95" i="19"/>
  <c r="N100" i="19"/>
  <c r="E164" i="11" l="1"/>
  <c r="E163" i="11"/>
  <c r="E161" i="11"/>
  <c r="E159" i="11"/>
  <c r="E166" i="11"/>
  <c r="E167" i="11"/>
  <c r="E165" i="11"/>
  <c r="E160" i="11"/>
  <c r="E168" i="11"/>
  <c r="N152" i="19"/>
  <c r="N156" i="19"/>
  <c r="N88" i="19"/>
  <c r="C484" i="17"/>
  <c r="M484" i="19" s="1"/>
  <c r="C486" i="17"/>
  <c r="M486" i="19" s="1"/>
  <c r="C487" i="17"/>
  <c r="M487" i="19" s="1"/>
  <c r="C488" i="17"/>
  <c r="M488" i="19" s="1"/>
  <c r="C489" i="17"/>
  <c r="M489" i="19" s="1"/>
  <c r="C485" i="17"/>
  <c r="M485" i="19" s="1"/>
  <c r="E26" i="11" l="1"/>
  <c r="E29" i="11"/>
  <c r="E162" i="11"/>
  <c r="E30" i="11"/>
  <c r="N484" i="19"/>
  <c r="N485" i="19"/>
  <c r="N488" i="19"/>
  <c r="N487" i="19"/>
  <c r="N489" i="19"/>
  <c r="N486" i="19"/>
  <c r="E174" i="11" l="1"/>
  <c r="E172" i="11"/>
  <c r="E171" i="11"/>
  <c r="E173" i="11"/>
  <c r="E170" i="11"/>
  <c r="C147" i="17"/>
  <c r="C148" i="17"/>
  <c r="M148" i="19" s="1"/>
  <c r="C151" i="17"/>
  <c r="M151" i="19" s="1"/>
  <c r="C150" i="17"/>
  <c r="E169" i="11"/>
  <c r="E175" i="11" l="1"/>
  <c r="M150" i="19"/>
  <c r="C155" i="17"/>
  <c r="M155" i="19" s="1"/>
  <c r="N155" i="19" s="1"/>
  <c r="N151" i="19"/>
  <c r="N148" i="19"/>
  <c r="M147" i="19"/>
  <c r="C149" i="17"/>
  <c r="M149" i="19" s="1"/>
  <c r="N149" i="19" s="1"/>
  <c r="E184" i="11" l="1"/>
  <c r="E179" i="11"/>
  <c r="N150" i="19"/>
  <c r="N147" i="19"/>
  <c r="E178" i="11" l="1"/>
  <c r="E180" i="11" s="1"/>
  <c r="E27" i="11"/>
  <c r="E183" i="11"/>
  <c r="E185" i="11" s="1"/>
  <c r="E28" i="11"/>
  <c r="I180" i="11" l="1"/>
  <c r="J180" i="11" s="1"/>
  <c r="E31" i="11"/>
  <c r="M482" i="19" l="1"/>
  <c r="N482" i="19" s="1"/>
  <c r="C263" i="17" l="1"/>
  <c r="M263" i="19" s="1"/>
  <c r="N263" i="19" s="1"/>
  <c r="C274" i="17"/>
  <c r="M274" i="19" s="1"/>
  <c r="N274" i="19" s="1"/>
  <c r="C271" i="17"/>
  <c r="M271" i="19" s="1"/>
  <c r="N271" i="19" s="1"/>
  <c r="C275" i="17"/>
  <c r="M275" i="19" s="1"/>
  <c r="N275" i="19" s="1"/>
  <c r="C273" i="17"/>
  <c r="M273" i="19" s="1"/>
  <c r="N273" i="19" s="1"/>
  <c r="C267" i="17"/>
  <c r="M267" i="19" s="1"/>
  <c r="N267" i="19" s="1"/>
  <c r="C265" i="17"/>
  <c r="M265" i="19" s="1"/>
  <c r="N265" i="19" s="1"/>
  <c r="C268" i="17"/>
  <c r="M268" i="19" s="1"/>
  <c r="N268" i="19" s="1"/>
  <c r="C272" i="17"/>
  <c r="M272" i="19" s="1"/>
  <c r="N272" i="19" s="1"/>
  <c r="C269" i="17"/>
  <c r="M269" i="19" s="1"/>
  <c r="N269" i="19" s="1"/>
  <c r="C276" i="17"/>
  <c r="M276" i="19" s="1"/>
  <c r="N276" i="19" s="1"/>
  <c r="C264" i="17"/>
  <c r="M264" i="19" s="1"/>
  <c r="N264" i="19" s="1"/>
  <c r="C270" i="17"/>
  <c r="M270" i="19" s="1"/>
  <c r="N270" i="19" s="1"/>
  <c r="C262" i="17"/>
  <c r="M262" i="19" s="1"/>
  <c r="N262" i="19" s="1"/>
  <c r="C266" i="17"/>
  <c r="M266" i="19" s="1"/>
  <c r="N266" i="19" s="1"/>
  <c r="E37" i="11" l="1"/>
  <c r="C284" i="17"/>
  <c r="M284" i="19" s="1"/>
  <c r="N284" i="19" s="1"/>
  <c r="C282" i="17"/>
  <c r="M282" i="19" s="1"/>
  <c r="N282" i="19" s="1"/>
  <c r="C285" i="17"/>
  <c r="M285" i="19" s="1"/>
  <c r="N285" i="19" s="1"/>
  <c r="C281" i="17"/>
  <c r="M281" i="19" s="1"/>
  <c r="N281" i="19" s="1"/>
  <c r="C283" i="17"/>
  <c r="M283" i="19" s="1"/>
  <c r="N283" i="19" s="1"/>
  <c r="C278" i="17"/>
  <c r="M278" i="19" s="1"/>
  <c r="N278" i="19" s="1"/>
  <c r="C280" i="17"/>
  <c r="M280" i="19" s="1"/>
  <c r="N280" i="19" s="1"/>
  <c r="C279" i="17"/>
  <c r="M279" i="19" s="1"/>
  <c r="N279" i="19" s="1"/>
  <c r="E38" i="11" l="1"/>
  <c r="C293" i="17"/>
  <c r="M293" i="19" s="1"/>
  <c r="N293" i="19" s="1"/>
  <c r="C307" i="17"/>
  <c r="M307" i="19" s="1"/>
  <c r="N307" i="19" s="1"/>
  <c r="C301" i="17"/>
  <c r="M301" i="19" s="1"/>
  <c r="N301" i="19" s="1"/>
  <c r="C291" i="17"/>
  <c r="M291" i="19" s="1"/>
  <c r="N291" i="19" s="1"/>
  <c r="C309" i="17"/>
  <c r="M309" i="19" s="1"/>
  <c r="N309" i="19" s="1"/>
  <c r="C299" i="17"/>
  <c r="M299" i="19" s="1"/>
  <c r="N299" i="19" s="1"/>
  <c r="C303" i="17"/>
  <c r="M303" i="19" s="1"/>
  <c r="N303" i="19" s="1"/>
  <c r="C306" i="17"/>
  <c r="M306" i="19" s="1"/>
  <c r="N306" i="19" s="1"/>
  <c r="C298" i="17"/>
  <c r="M298" i="19" s="1"/>
  <c r="N298" i="19" s="1"/>
  <c r="C304" i="17"/>
  <c r="M304" i="19" s="1"/>
  <c r="N304" i="19" s="1"/>
  <c r="C295" i="17"/>
  <c r="M295" i="19" s="1"/>
  <c r="N295" i="19" s="1"/>
  <c r="C302" i="17"/>
  <c r="M302" i="19" s="1"/>
  <c r="N302" i="19" s="1"/>
  <c r="C296" i="17"/>
  <c r="M296" i="19" s="1"/>
  <c r="N296" i="19" s="1"/>
  <c r="C287" i="17"/>
  <c r="M287" i="19" s="1"/>
  <c r="N287" i="19" s="1"/>
  <c r="C290" i="17"/>
  <c r="M290" i="19" s="1"/>
  <c r="N290" i="19" s="1"/>
  <c r="C292" i="17"/>
  <c r="M292" i="19" s="1"/>
  <c r="N292" i="19" s="1"/>
  <c r="C288" i="17"/>
  <c r="M288" i="19" s="1"/>
  <c r="N288" i="19" s="1"/>
  <c r="C305" i="17"/>
  <c r="M305" i="19" s="1"/>
  <c r="N305" i="19" s="1"/>
  <c r="C300" i="17"/>
  <c r="M300" i="19" s="1"/>
  <c r="N300" i="19" s="1"/>
  <c r="C294" i="17"/>
  <c r="M294" i="19" s="1"/>
  <c r="N294" i="19" s="1"/>
  <c r="C297" i="17"/>
  <c r="M297" i="19" s="1"/>
  <c r="N297" i="19" s="1"/>
  <c r="C308" i="17"/>
  <c r="M308" i="19" s="1"/>
  <c r="N308" i="19" s="1"/>
  <c r="C289" i="17"/>
  <c r="M289" i="19" s="1"/>
  <c r="N289" i="19" s="1"/>
  <c r="E39" i="11" l="1"/>
  <c r="M85" i="19" l="1"/>
  <c r="N85" i="19" s="1"/>
  <c r="E23" i="11" l="1"/>
  <c r="C395" i="17"/>
  <c r="M395" i="19" s="1"/>
  <c r="N395" i="19" s="1"/>
  <c r="C397" i="17" l="1"/>
  <c r="M397" i="19" s="1"/>
  <c r="N397" i="19" s="1"/>
  <c r="C394" i="17"/>
  <c r="M394" i="19" s="1"/>
  <c r="N394" i="19" s="1"/>
  <c r="C396" i="17"/>
  <c r="M396" i="19" s="1"/>
  <c r="N396" i="19" s="1"/>
  <c r="E47" i="11" l="1"/>
  <c r="C383" i="17"/>
  <c r="M383" i="19" s="1"/>
  <c r="N383" i="19" s="1"/>
  <c r="C387" i="17"/>
  <c r="M387" i="19" s="1"/>
  <c r="N387" i="19" s="1"/>
  <c r="C386" i="17"/>
  <c r="M386" i="19" s="1"/>
  <c r="N386" i="19" s="1"/>
  <c r="C391" i="17"/>
  <c r="M391" i="19" s="1"/>
  <c r="N391" i="19" s="1"/>
  <c r="C380" i="17"/>
  <c r="M380" i="19" s="1"/>
  <c r="N380" i="19" s="1"/>
  <c r="C385" i="17"/>
  <c r="M385" i="19" s="1"/>
  <c r="N385" i="19" s="1"/>
  <c r="C379" i="17"/>
  <c r="M379" i="19" s="1"/>
  <c r="N379" i="19" s="1"/>
  <c r="C388" i="17"/>
  <c r="M388" i="19" s="1"/>
  <c r="N388" i="19" s="1"/>
  <c r="C389" i="17"/>
  <c r="M389" i="19" s="1"/>
  <c r="N389" i="19" s="1"/>
  <c r="C384" i="17"/>
  <c r="M384" i="19" s="1"/>
  <c r="N384" i="19" s="1"/>
  <c r="C390" i="17"/>
  <c r="M390" i="19" s="1"/>
  <c r="N390" i="19" s="1"/>
  <c r="C381" i="17"/>
  <c r="M381" i="19" s="1"/>
  <c r="N381" i="19" s="1"/>
  <c r="C382" i="17"/>
  <c r="M382" i="19" s="1"/>
  <c r="N382" i="19" s="1"/>
  <c r="E44" i="11" l="1"/>
  <c r="C81" i="17" l="1"/>
  <c r="M81" i="19" s="1"/>
  <c r="N81" i="19" s="1"/>
  <c r="C76" i="17" l="1"/>
  <c r="M76" i="19" s="1"/>
  <c r="N76" i="19" s="1"/>
  <c r="C80" i="17"/>
  <c r="M80" i="19" s="1"/>
  <c r="N80" i="19" s="1"/>
  <c r="C79" i="17"/>
  <c r="M79" i="19" s="1"/>
  <c r="N79" i="19" s="1"/>
  <c r="C78" i="17"/>
  <c r="M78" i="19" s="1"/>
  <c r="N78" i="19" s="1"/>
  <c r="C77" i="17"/>
  <c r="M77" i="19" s="1"/>
  <c r="N77" i="19" s="1"/>
  <c r="E21" i="11" l="1"/>
  <c r="M74" i="19" l="1"/>
  <c r="M73" i="19"/>
  <c r="N73" i="19" s="1"/>
  <c r="N74" i="19" l="1"/>
  <c r="E20" i="11"/>
  <c r="C490" i="17"/>
  <c r="M490" i="19" s="1"/>
  <c r="C483" i="17"/>
  <c r="M483" i="19" s="1"/>
  <c r="N490" i="19" l="1"/>
  <c r="N483" i="19"/>
  <c r="C373" i="17"/>
  <c r="M373" i="19" s="1"/>
  <c r="N373" i="19" s="1"/>
  <c r="C368" i="17"/>
  <c r="M368" i="19" s="1"/>
  <c r="N368" i="19" s="1"/>
  <c r="C374" i="17"/>
  <c r="M374" i="19" s="1"/>
  <c r="N374" i="19" s="1"/>
  <c r="C367" i="17"/>
  <c r="M367" i="19" s="1"/>
  <c r="N367" i="19" s="1"/>
  <c r="C369" i="17"/>
  <c r="M369" i="19" s="1"/>
  <c r="N369" i="19" s="1"/>
  <c r="C371" i="17"/>
  <c r="M371" i="19" s="1"/>
  <c r="N371" i="19" s="1"/>
  <c r="C377" i="17"/>
  <c r="M377" i="19" s="1"/>
  <c r="N377" i="19" s="1"/>
  <c r="C370" i="17"/>
  <c r="M370" i="19" s="1"/>
  <c r="N370" i="19" s="1"/>
  <c r="C376" i="17"/>
  <c r="M376" i="19" s="1"/>
  <c r="N376" i="19" s="1"/>
  <c r="C375" i="17"/>
  <c r="M375" i="19" s="1"/>
  <c r="N375" i="19" s="1"/>
  <c r="C372" i="17"/>
  <c r="M372" i="19" s="1"/>
  <c r="N372" i="19" s="1"/>
  <c r="E43" i="11" l="1"/>
  <c r="C432" i="17"/>
  <c r="M432" i="19" s="1"/>
  <c r="N432" i="19" s="1"/>
  <c r="C427" i="17"/>
  <c r="M427" i="19" s="1"/>
  <c r="N427" i="19" s="1"/>
  <c r="C430" i="17"/>
  <c r="M430" i="19" s="1"/>
  <c r="N430" i="19" s="1"/>
  <c r="C431" i="17"/>
  <c r="M431" i="19" s="1"/>
  <c r="N431" i="19" s="1"/>
  <c r="C426" i="17"/>
  <c r="M426" i="19" s="1"/>
  <c r="N426" i="19" s="1"/>
  <c r="C438" i="17"/>
  <c r="M438" i="19" s="1"/>
  <c r="N438" i="19" s="1"/>
  <c r="C440" i="17"/>
  <c r="M440" i="19" s="1"/>
  <c r="N440" i="19" s="1"/>
  <c r="C434" i="17"/>
  <c r="M434" i="19" s="1"/>
  <c r="N434" i="19" s="1"/>
  <c r="C435" i="17"/>
  <c r="M435" i="19" s="1"/>
  <c r="N435" i="19" s="1"/>
  <c r="C436" i="17"/>
  <c r="M436" i="19" s="1"/>
  <c r="N436" i="19" s="1"/>
  <c r="C423" i="17"/>
  <c r="M423" i="19" s="1"/>
  <c r="N423" i="19" s="1"/>
  <c r="C422" i="17"/>
  <c r="M422" i="19" s="1"/>
  <c r="N422" i="19" s="1"/>
  <c r="C428" i="17"/>
  <c r="M428" i="19" s="1"/>
  <c r="N428" i="19" s="1"/>
  <c r="C424" i="17"/>
  <c r="M424" i="19" s="1"/>
  <c r="N424" i="19" s="1"/>
  <c r="C437" i="17"/>
  <c r="M437" i="19" s="1"/>
  <c r="N437" i="19" s="1"/>
  <c r="C429" i="17"/>
  <c r="M429" i="19" s="1"/>
  <c r="N429" i="19" s="1"/>
  <c r="C421" i="17"/>
  <c r="M421" i="19" s="1"/>
  <c r="N421" i="19" s="1"/>
  <c r="C433" i="17"/>
  <c r="M433" i="19" s="1"/>
  <c r="N433" i="19" s="1"/>
  <c r="C441" i="17"/>
  <c r="M441" i="19" s="1"/>
  <c r="N441" i="19" s="1"/>
  <c r="C425" i="17"/>
  <c r="M425" i="19" s="1"/>
  <c r="N425" i="19" s="1"/>
  <c r="C439" i="17"/>
  <c r="M439" i="19" s="1"/>
  <c r="N439" i="19" s="1"/>
  <c r="E51" i="11" l="1"/>
  <c r="C419" i="17"/>
  <c r="M419" i="19" s="1"/>
  <c r="N419" i="19" s="1"/>
  <c r="C416" i="17"/>
  <c r="M416" i="19" s="1"/>
  <c r="N416" i="19" s="1"/>
  <c r="C414" i="17"/>
  <c r="M414" i="19" s="1"/>
  <c r="N414" i="19" s="1"/>
  <c r="C413" i="17"/>
  <c r="M413" i="19" s="1"/>
  <c r="N413" i="19" s="1"/>
  <c r="E191" i="11" l="1"/>
  <c r="E196" i="11"/>
  <c r="E199" i="11"/>
  <c r="C417" i="17"/>
  <c r="M417" i="19" s="1"/>
  <c r="N417" i="19" s="1"/>
  <c r="C415" i="17"/>
  <c r="M415" i="19" s="1"/>
  <c r="N415" i="19" s="1"/>
  <c r="C418" i="17"/>
  <c r="M418" i="19" s="1"/>
  <c r="N418" i="19" s="1"/>
  <c r="K190" i="11" l="1"/>
  <c r="E189" i="11" s="1"/>
  <c r="E192" i="11"/>
  <c r="E194" i="11"/>
  <c r="E50" i="11"/>
  <c r="I202" i="11" s="1"/>
  <c r="E197" i="11" l="1"/>
  <c r="E201" i="11" s="1"/>
  <c r="J202" i="11" s="1"/>
  <c r="J11" i="11" s="1"/>
  <c r="M83" i="19"/>
  <c r="N83" i="19" s="1"/>
  <c r="E22" i="11" l="1"/>
  <c r="E24" i="11" s="1"/>
  <c r="C207" i="17"/>
  <c r="M207" i="19" s="1"/>
  <c r="N207" i="19" s="1"/>
  <c r="C222" i="17"/>
  <c r="M222" i="19" s="1"/>
  <c r="N222" i="19" s="1"/>
  <c r="C219" i="17"/>
  <c r="M219" i="19" s="1"/>
  <c r="N219" i="19" s="1"/>
  <c r="C214" i="17"/>
  <c r="M214" i="19" s="1"/>
  <c r="N214" i="19" s="1"/>
  <c r="C220" i="17"/>
  <c r="M220" i="19" s="1"/>
  <c r="N220" i="19" s="1"/>
  <c r="C211" i="17"/>
  <c r="M211" i="19" s="1"/>
  <c r="N211" i="19" s="1"/>
  <c r="C216" i="17"/>
  <c r="M216" i="19" s="1"/>
  <c r="N216" i="19" s="1"/>
  <c r="C206" i="17"/>
  <c r="M206" i="19" s="1"/>
  <c r="N206" i="19" s="1"/>
  <c r="C217" i="17"/>
  <c r="M217" i="19" s="1"/>
  <c r="N217" i="19" s="1"/>
  <c r="C212" i="17"/>
  <c r="M212" i="19" s="1"/>
  <c r="N212" i="19" s="1"/>
  <c r="C215" i="17"/>
  <c r="M215" i="19" s="1"/>
  <c r="N215" i="19" s="1"/>
  <c r="C209" i="17"/>
  <c r="M209" i="19" s="1"/>
  <c r="N209" i="19" s="1"/>
  <c r="C223" i="17"/>
  <c r="M223" i="19" s="1"/>
  <c r="N223" i="19" s="1"/>
  <c r="C221" i="17"/>
  <c r="M221" i="19" s="1"/>
  <c r="N221" i="19" s="1"/>
  <c r="C213" i="17"/>
  <c r="M213" i="19" s="1"/>
  <c r="N213" i="19" s="1"/>
  <c r="C205" i="17"/>
  <c r="M205" i="19" s="1"/>
  <c r="N205" i="19" s="1"/>
  <c r="C210" i="17"/>
  <c r="M210" i="19" s="1"/>
  <c r="N210" i="19" s="1"/>
  <c r="C224" i="17"/>
  <c r="M224" i="19" s="1"/>
  <c r="N224" i="19" s="1"/>
  <c r="C208" i="17"/>
  <c r="M208" i="19" s="1"/>
  <c r="N208" i="19" s="1"/>
  <c r="C218" i="17"/>
  <c r="M218" i="19" s="1"/>
  <c r="N218" i="19" s="1"/>
  <c r="E35" i="11" l="1"/>
  <c r="C491" i="17" l="1"/>
  <c r="M491" i="19" s="1"/>
  <c r="N491" i="19" l="1"/>
  <c r="E66" i="11"/>
  <c r="E67" i="11" s="1"/>
  <c r="C407" i="17"/>
  <c r="M407" i="19" s="1"/>
  <c r="C404" i="17"/>
  <c r="M404" i="19" s="1"/>
  <c r="C405" i="17"/>
  <c r="M405" i="19" s="1"/>
  <c r="C399" i="17"/>
  <c r="M399" i="19" s="1"/>
  <c r="C402" i="17"/>
  <c r="M402" i="19" s="1"/>
  <c r="C403" i="17"/>
  <c r="M403" i="19" s="1"/>
  <c r="C400" i="17"/>
  <c r="M400" i="19" s="1"/>
  <c r="C401" i="17"/>
  <c r="M401" i="19" s="1"/>
  <c r="C406" i="17"/>
  <c r="M406" i="19" s="1"/>
  <c r="N407" i="19" l="1"/>
  <c r="N405" i="19"/>
  <c r="N401" i="19"/>
  <c r="N400" i="19"/>
  <c r="N406" i="19"/>
  <c r="N402" i="19"/>
  <c r="N404" i="19"/>
  <c r="N403" i="19"/>
  <c r="N399" i="19"/>
  <c r="C350" i="17"/>
  <c r="M350" i="19" s="1"/>
  <c r="N350" i="19" s="1"/>
  <c r="C337" i="17"/>
  <c r="M337" i="19" s="1"/>
  <c r="N337" i="19" s="1"/>
  <c r="C351" i="17"/>
  <c r="M351" i="19" s="1"/>
  <c r="N351" i="19" s="1"/>
  <c r="C356" i="17"/>
  <c r="M356" i="19" s="1"/>
  <c r="N356" i="19" s="1"/>
  <c r="C343" i="17"/>
  <c r="M343" i="19" s="1"/>
  <c r="N343" i="19" s="1"/>
  <c r="C347" i="17"/>
  <c r="M347" i="19" s="1"/>
  <c r="N347" i="19" s="1"/>
  <c r="C329" i="17"/>
  <c r="M329" i="19" s="1"/>
  <c r="N329" i="19" s="1"/>
  <c r="C359" i="17"/>
  <c r="M359" i="19" s="1"/>
  <c r="N359" i="19" s="1"/>
  <c r="C354" i="17"/>
  <c r="M354" i="19" s="1"/>
  <c r="N354" i="19" s="1"/>
  <c r="C342" i="17"/>
  <c r="M342" i="19" s="1"/>
  <c r="N342" i="19" s="1"/>
  <c r="C361" i="17"/>
  <c r="M361" i="19" s="1"/>
  <c r="N361" i="19" s="1"/>
  <c r="C327" i="17"/>
  <c r="M327" i="19" s="1"/>
  <c r="N327" i="19" s="1"/>
  <c r="C348" i="17"/>
  <c r="M348" i="19" s="1"/>
  <c r="N348" i="19" s="1"/>
  <c r="C345" i="17"/>
  <c r="M345" i="19" s="1"/>
  <c r="N345" i="19" s="1"/>
  <c r="C339" i="17"/>
  <c r="M339" i="19" s="1"/>
  <c r="N339" i="19" s="1"/>
  <c r="C321" i="17"/>
  <c r="M321" i="19" s="1"/>
  <c r="N321" i="19" s="1"/>
  <c r="C335" i="17"/>
  <c r="M335" i="19" s="1"/>
  <c r="N335" i="19" s="1"/>
  <c r="C334" i="17"/>
  <c r="M334" i="19" s="1"/>
  <c r="N334" i="19" s="1"/>
  <c r="C319" i="17"/>
  <c r="M319" i="19" s="1"/>
  <c r="N319" i="19" s="1"/>
  <c r="C365" i="17"/>
  <c r="M365" i="19" s="1"/>
  <c r="N365" i="19" s="1"/>
  <c r="C340" i="17"/>
  <c r="M340" i="19" s="1"/>
  <c r="N340" i="19" s="1"/>
  <c r="C331" i="17"/>
  <c r="M331" i="19" s="1"/>
  <c r="N331" i="19" s="1"/>
  <c r="C326" i="17"/>
  <c r="M326" i="19" s="1"/>
  <c r="N326" i="19" s="1"/>
  <c r="C357" i="17"/>
  <c r="M357" i="19" s="1"/>
  <c r="N357" i="19" s="1"/>
  <c r="C332" i="17"/>
  <c r="M332" i="19" s="1"/>
  <c r="N332" i="19" s="1"/>
  <c r="C323" i="17"/>
  <c r="M323" i="19" s="1"/>
  <c r="N323" i="19" s="1"/>
  <c r="C349" i="17"/>
  <c r="M349" i="19" s="1"/>
  <c r="N349" i="19" s="1"/>
  <c r="C324" i="17"/>
  <c r="M324" i="19" s="1"/>
  <c r="N324" i="19" s="1"/>
  <c r="C341" i="17"/>
  <c r="M341" i="19" s="1"/>
  <c r="N341" i="19" s="1"/>
  <c r="C362" i="17"/>
  <c r="M362" i="19" s="1"/>
  <c r="N362" i="19" s="1"/>
  <c r="C338" i="17"/>
  <c r="M338" i="19" s="1"/>
  <c r="N338" i="19" s="1"/>
  <c r="C322" i="17"/>
  <c r="M322" i="19" s="1"/>
  <c r="N322" i="19" s="1"/>
  <c r="C360" i="17"/>
  <c r="M360" i="19" s="1"/>
  <c r="N360" i="19" s="1"/>
  <c r="C333" i="17"/>
  <c r="M333" i="19" s="1"/>
  <c r="N333" i="19" s="1"/>
  <c r="C352" i="17"/>
  <c r="M352" i="19" s="1"/>
  <c r="N352" i="19" s="1"/>
  <c r="C330" i="17"/>
  <c r="M330" i="19" s="1"/>
  <c r="N330" i="19" s="1"/>
  <c r="C328" i="17"/>
  <c r="M328" i="19" s="1"/>
  <c r="N328" i="19" s="1"/>
  <c r="C325" i="17"/>
  <c r="M325" i="19" s="1"/>
  <c r="N325" i="19" s="1"/>
  <c r="C320" i="17"/>
  <c r="M320" i="19" s="1"/>
  <c r="N320" i="19" s="1"/>
  <c r="C353" i="17"/>
  <c r="M353" i="19" s="1"/>
  <c r="N353" i="19" s="1"/>
  <c r="C336" i="17"/>
  <c r="M336" i="19" s="1"/>
  <c r="N336" i="19" s="1"/>
  <c r="C346" i="17"/>
  <c r="M346" i="19" s="1"/>
  <c r="N346" i="19" s="1"/>
  <c r="C344" i="17"/>
  <c r="M344" i="19" s="1"/>
  <c r="N344" i="19" s="1"/>
  <c r="C363" i="17"/>
  <c r="M363" i="19" s="1"/>
  <c r="N363" i="19" s="1"/>
  <c r="C358" i="17"/>
  <c r="M358" i="19" s="1"/>
  <c r="N358" i="19" s="1"/>
  <c r="C364" i="17"/>
  <c r="M364" i="19" s="1"/>
  <c r="N364" i="19" s="1"/>
  <c r="C355" i="17"/>
  <c r="M355" i="19" s="1"/>
  <c r="N355" i="19" s="1"/>
  <c r="E48" i="11" l="1"/>
  <c r="E42" i="11"/>
  <c r="C410" i="17" l="1"/>
  <c r="M410" i="19" s="1"/>
  <c r="N410" i="19" s="1"/>
  <c r="C411" i="17"/>
  <c r="M411" i="19" s="1"/>
  <c r="N411" i="19" l="1"/>
  <c r="C409" i="17"/>
  <c r="M409" i="19" s="1"/>
  <c r="N409" i="19" s="1"/>
  <c r="E49" i="11" l="1"/>
  <c r="E52" i="11" s="1"/>
  <c r="C315" i="17"/>
  <c r="M315" i="19" s="1"/>
  <c r="C317" i="17"/>
  <c r="M317" i="19" s="1"/>
  <c r="C314" i="17"/>
  <c r="M314" i="19" s="1"/>
  <c r="C316" i="17"/>
  <c r="M316" i="19" s="1"/>
  <c r="C313" i="17"/>
  <c r="M313" i="19" s="1"/>
  <c r="N313" i="19" l="1"/>
  <c r="N315" i="19"/>
  <c r="N314" i="19"/>
  <c r="N316" i="19"/>
  <c r="N317" i="19"/>
  <c r="C231" i="17"/>
  <c r="M231" i="19" s="1"/>
  <c r="N231" i="19" s="1"/>
  <c r="C237" i="17"/>
  <c r="M237" i="19" s="1"/>
  <c r="N237" i="19" s="1"/>
  <c r="C228" i="17"/>
  <c r="M228" i="19" s="1"/>
  <c r="N228" i="19" s="1"/>
  <c r="C254" i="17"/>
  <c r="M254" i="19" s="1"/>
  <c r="N254" i="19" s="1"/>
  <c r="C229" i="17"/>
  <c r="M229" i="19" s="1"/>
  <c r="N229" i="19" s="1"/>
  <c r="C250" i="17"/>
  <c r="M250" i="19" s="1"/>
  <c r="N250" i="19" s="1"/>
  <c r="C246" i="17"/>
  <c r="M246" i="19" s="1"/>
  <c r="N246" i="19" s="1"/>
  <c r="C243" i="17"/>
  <c r="M243" i="19" s="1"/>
  <c r="N243" i="19" s="1"/>
  <c r="C236" i="17"/>
  <c r="M236" i="19" s="1"/>
  <c r="N236" i="19" s="1"/>
  <c r="C238" i="17"/>
  <c r="M238" i="19" s="1"/>
  <c r="N238" i="19" s="1"/>
  <c r="C258" i="17"/>
  <c r="M258" i="19" s="1"/>
  <c r="N258" i="19" s="1"/>
  <c r="C256" i="17"/>
  <c r="M256" i="19" s="1"/>
  <c r="N256" i="19" s="1"/>
  <c r="C232" i="17"/>
  <c r="M232" i="19" s="1"/>
  <c r="N232" i="19" s="1"/>
  <c r="C242" i="17"/>
  <c r="M242" i="19" s="1"/>
  <c r="N242" i="19" s="1"/>
  <c r="C248" i="17"/>
  <c r="M248" i="19" s="1"/>
  <c r="N248" i="19" s="1"/>
  <c r="C230" i="17"/>
  <c r="M230" i="19" s="1"/>
  <c r="N230" i="19" s="1"/>
  <c r="C226" i="17"/>
  <c r="M226" i="19" s="1"/>
  <c r="N226" i="19" s="1"/>
  <c r="C234" i="17"/>
  <c r="M234" i="19" s="1"/>
  <c r="N234" i="19" s="1"/>
  <c r="C240" i="17"/>
  <c r="M240" i="19" s="1"/>
  <c r="N240" i="19" s="1"/>
  <c r="C253" i="17"/>
  <c r="M253" i="19" s="1"/>
  <c r="N253" i="19" s="1"/>
  <c r="C244" i="17"/>
  <c r="M244" i="19" s="1"/>
  <c r="N244" i="19" s="1"/>
  <c r="C259" i="17"/>
  <c r="M259" i="19" s="1"/>
  <c r="N259" i="19" s="1"/>
  <c r="C235" i="17"/>
  <c r="M235" i="19" s="1"/>
  <c r="N235" i="19" s="1"/>
  <c r="C257" i="17"/>
  <c r="M257" i="19" s="1"/>
  <c r="N257" i="19" s="1"/>
  <c r="C249" i="17"/>
  <c r="M249" i="19" s="1"/>
  <c r="N249" i="19" s="1"/>
  <c r="C227" i="17"/>
  <c r="M227" i="19" s="1"/>
  <c r="N227" i="19" s="1"/>
  <c r="C241" i="17"/>
  <c r="M241" i="19" s="1"/>
  <c r="N241" i="19" s="1"/>
  <c r="C251" i="17"/>
  <c r="M251" i="19" s="1"/>
  <c r="N251" i="19" s="1"/>
  <c r="C260" i="17"/>
  <c r="M260" i="19" s="1"/>
  <c r="N260" i="19" s="1"/>
  <c r="C245" i="17"/>
  <c r="M245" i="19" s="1"/>
  <c r="N245" i="19" s="1"/>
  <c r="C255" i="17"/>
  <c r="M255" i="19" s="1"/>
  <c r="N255" i="19" s="1"/>
  <c r="C233" i="17"/>
  <c r="M233" i="19" s="1"/>
  <c r="N233" i="19" s="1"/>
  <c r="C252" i="17"/>
  <c r="M252" i="19" s="1"/>
  <c r="N252" i="19" s="1"/>
  <c r="C247" i="17"/>
  <c r="M247" i="19" s="1"/>
  <c r="N247" i="19" s="1"/>
  <c r="C239" i="17"/>
  <c r="M239" i="19" s="1"/>
  <c r="N239" i="19" s="1"/>
  <c r="E41" i="11" l="1"/>
  <c r="E36" i="11"/>
  <c r="E45" i="11" l="1"/>
  <c r="E54" i="11" s="1"/>
  <c r="E69" i="11" s="1"/>
  <c r="E71" i="11" s="1"/>
  <c r="E86" i="11" s="1"/>
  <c r="E93" i="11" s="1"/>
  <c r="E99" i="1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<sst xmlns="http://schemas.openxmlformats.org/spreadsheetml/2006/main" count="4535" uniqueCount="1541">
  <si>
    <t>Rate Case Constants</t>
  </si>
  <si>
    <t>Rate Case Constants:</t>
  </si>
  <si>
    <t>Company Title:</t>
  </si>
  <si>
    <t>Company:</t>
  </si>
  <si>
    <t>Types of Filing:</t>
  </si>
  <si>
    <t>Original:</t>
  </si>
  <si>
    <t>Updated:</t>
  </si>
  <si>
    <t>Revised:</t>
  </si>
  <si>
    <t>True-up Date</t>
  </si>
  <si>
    <t>Attrition Year at Present Rates</t>
  </si>
  <si>
    <t>Attrition Year at Proposed Rates</t>
  </si>
  <si>
    <t>Adjustments for Proposed Rates:</t>
  </si>
  <si>
    <t>Attrition Year Adjustment at Present Rates:</t>
  </si>
  <si>
    <t>Exhibit Naming Convention: [Category]-[Uniform Number]-[Description]-[Initials]</t>
  </si>
  <si>
    <t>Schedule Naming Convention: [Category]-[Number].[Number of Your Choice]</t>
  </si>
  <si>
    <t>Placement</t>
  </si>
  <si>
    <t>Workpapers: "WPx"</t>
  </si>
  <si>
    <t>Category Description</t>
  </si>
  <si>
    <t>Category</t>
  </si>
  <si>
    <t>Uniform Number</t>
  </si>
  <si>
    <t>Descriptor</t>
  </si>
  <si>
    <t>WorkPaper Labels If Needed</t>
  </si>
  <si>
    <t>LCB</t>
  </si>
  <si>
    <t>Income Statement</t>
  </si>
  <si>
    <t>Revenues</t>
  </si>
  <si>
    <t>REV</t>
  </si>
  <si>
    <t>Summary</t>
  </si>
  <si>
    <t>EXP</t>
  </si>
  <si>
    <t>Labor</t>
  </si>
  <si>
    <t>Purchased Water</t>
  </si>
  <si>
    <t xml:space="preserve">Chemicals </t>
  </si>
  <si>
    <t>Waste Disposal</t>
  </si>
  <si>
    <t>Support Services</t>
  </si>
  <si>
    <t>Regulatory Expense</t>
  </si>
  <si>
    <t>Insurance Other than Group</t>
  </si>
  <si>
    <t>Rents</t>
  </si>
  <si>
    <t>Amortization</t>
  </si>
  <si>
    <t>Property Tax</t>
  </si>
  <si>
    <t>Rate Base</t>
  </si>
  <si>
    <t>RB</t>
  </si>
  <si>
    <t>UPIS</t>
  </si>
  <si>
    <t>UPAA</t>
  </si>
  <si>
    <t>CS</t>
  </si>
  <si>
    <t>Sponsor Initials</t>
  </si>
  <si>
    <t>Type of Filing: __X__ Original  _____ Updated  _____ Revised</t>
  </si>
  <si>
    <t>List of Filing Exhibits</t>
  </si>
  <si>
    <t>Accounting Exhibits:</t>
  </si>
  <si>
    <t>Pension</t>
  </si>
  <si>
    <t>Kentucky American Water Company</t>
  </si>
  <si>
    <t>KENTUCKY AMERICAN WATER COMPANY</t>
  </si>
  <si>
    <t>PSC Case Number:</t>
  </si>
  <si>
    <t>Base Year:</t>
  </si>
  <si>
    <t>Forecasted Test Year:</t>
  </si>
  <si>
    <t>Base Year Adjustment</t>
  </si>
  <si>
    <t>SWR</t>
  </si>
  <si>
    <t>W/P - 3-1</t>
  </si>
  <si>
    <t>W/P - 3-2</t>
  </si>
  <si>
    <t>Fuel and Power</t>
  </si>
  <si>
    <t>W/P - 3-3</t>
  </si>
  <si>
    <t>W/P - 3-4</t>
  </si>
  <si>
    <t>W/P - 3-5</t>
  </si>
  <si>
    <t>W/P - 3-6</t>
  </si>
  <si>
    <t>W/P - 3-7</t>
  </si>
  <si>
    <t>W/P - 3-8</t>
  </si>
  <si>
    <t>W/P - 3-9</t>
  </si>
  <si>
    <t>W/P - 3-10</t>
  </si>
  <si>
    <t>Building Maintenance and Services</t>
  </si>
  <si>
    <t>W/P - 3-11</t>
  </si>
  <si>
    <t>Telecommunications</t>
  </si>
  <si>
    <t>W/P - 3-12</t>
  </si>
  <si>
    <t>Postage, Printing, and Stationary</t>
  </si>
  <si>
    <t>W/P - 3-13</t>
  </si>
  <si>
    <t>Other Supplies and Services</t>
  </si>
  <si>
    <t>W/P - 3-14</t>
  </si>
  <si>
    <t>Advertising and Marketing</t>
  </si>
  <si>
    <t>W/P - 3-15</t>
  </si>
  <si>
    <t>Employee Related Expense</t>
  </si>
  <si>
    <t>W/P - 3-16</t>
  </si>
  <si>
    <t>W/P - 3-17</t>
  </si>
  <si>
    <t>Transportation</t>
  </si>
  <si>
    <t>W/P - 3-18</t>
  </si>
  <si>
    <t>Uncollectible Accounts</t>
  </si>
  <si>
    <t>W/P - 3-19</t>
  </si>
  <si>
    <t>W/P - 3-20</t>
  </si>
  <si>
    <t>W/P - 3-21</t>
  </si>
  <si>
    <t>Maintenance Supplies and Services</t>
  </si>
  <si>
    <t>Group Insurance and OPEB</t>
  </si>
  <si>
    <t>1a</t>
  </si>
  <si>
    <t>W/P - 3-1a</t>
  </si>
  <si>
    <t>1b</t>
  </si>
  <si>
    <t>W/P - 3-1c</t>
  </si>
  <si>
    <t>W/P - 3-1b</t>
  </si>
  <si>
    <t>1c</t>
  </si>
  <si>
    <t>Other Benefits</t>
  </si>
  <si>
    <t>Contract Services</t>
  </si>
  <si>
    <t>O &amp; M Expense</t>
  </si>
  <si>
    <t>Depreciation &amp; Amortization</t>
  </si>
  <si>
    <t>Depreciation</t>
  </si>
  <si>
    <t>W/P - 4-1</t>
  </si>
  <si>
    <t>W/P - 4-2</t>
  </si>
  <si>
    <t>General Taxes</t>
  </si>
  <si>
    <t>PSC Fees</t>
  </si>
  <si>
    <t>W/P - 5-1</t>
  </si>
  <si>
    <t>W/P - 5-2</t>
  </si>
  <si>
    <t>W/P - 5-3</t>
  </si>
  <si>
    <t>Income Taxes</t>
  </si>
  <si>
    <t>Deferred State and Federal Taxes</t>
  </si>
  <si>
    <t>Federal and State Taxes</t>
  </si>
  <si>
    <t>Tax Depreciation</t>
  </si>
  <si>
    <t>Parent Interest Deduction</t>
  </si>
  <si>
    <t>Deferred Investment Tax Credits</t>
  </si>
  <si>
    <t>W/P - 6-1</t>
  </si>
  <si>
    <t>W/P - 6-2</t>
  </si>
  <si>
    <t>W/P - 6-3</t>
  </si>
  <si>
    <t>W/P - 6-4</t>
  </si>
  <si>
    <t>W/P - 6-5</t>
  </si>
  <si>
    <t>W/P - 1-1</t>
  </si>
  <si>
    <t>W/P - 1-2</t>
  </si>
  <si>
    <t>W/P - 1-3</t>
  </si>
  <si>
    <t>W/P - 1-4</t>
  </si>
  <si>
    <t>W/P - 1-5</t>
  </si>
  <si>
    <t>W/P - 1-6</t>
  </si>
  <si>
    <t>W/P - 1-7</t>
  </si>
  <si>
    <t>W/P - 1-8</t>
  </si>
  <si>
    <t>W/P - 1-9</t>
  </si>
  <si>
    <t>W/P - 1-10</t>
  </si>
  <si>
    <t>W/P - 1-11</t>
  </si>
  <si>
    <t>Deferred Maintenance</t>
  </si>
  <si>
    <t>Capitalization</t>
  </si>
  <si>
    <t>W/P - 7-1</t>
  </si>
  <si>
    <t>13-Month Average</t>
  </si>
  <si>
    <t>Short-Term Debt</t>
  </si>
  <si>
    <t>Long-Term Debt</t>
  </si>
  <si>
    <t>Preferred Stock</t>
  </si>
  <si>
    <t>Common Equity</t>
  </si>
  <si>
    <t>JDITC</t>
  </si>
  <si>
    <t>W/P - 7-2</t>
  </si>
  <si>
    <t>W/P - 7-3</t>
  </si>
  <si>
    <t>W/P - 7-4</t>
  </si>
  <si>
    <t>W/P - 7-5</t>
  </si>
  <si>
    <t>W/P - 7-6</t>
  </si>
  <si>
    <t>W/P - 7-7</t>
  </si>
  <si>
    <t>Tariff Filings</t>
  </si>
  <si>
    <t>TF</t>
  </si>
  <si>
    <t>Proposed Tariffs</t>
  </si>
  <si>
    <t>Current Tariffs</t>
  </si>
  <si>
    <t>Customer Charge/Min Bill</t>
  </si>
  <si>
    <t>Cost of Service</t>
  </si>
  <si>
    <t>Revenue Summary</t>
  </si>
  <si>
    <t>PF Revenues Present/ Proposed Bill Analysis</t>
  </si>
  <si>
    <t>TY Revenues at Actual Rates</t>
  </si>
  <si>
    <t>Typical Bill Comparison</t>
  </si>
  <si>
    <t>W/P - 8-1</t>
  </si>
  <si>
    <t>W/P - 8-2</t>
  </si>
  <si>
    <t>W/P - 8-3</t>
  </si>
  <si>
    <t>W/P - 8-4</t>
  </si>
  <si>
    <t>W/P - 8-5</t>
  </si>
  <si>
    <t>W/P - 8-6</t>
  </si>
  <si>
    <t>W/P - 8-7</t>
  </si>
  <si>
    <t>W/P - 8-8</t>
  </si>
  <si>
    <t>Allocation Of Corp. Costs</t>
  </si>
  <si>
    <t xml:space="preserve">Total Company I/S Proforma Present/Proposed </t>
  </si>
  <si>
    <t>Total Rate Group I/S Proforma Present/Proposed</t>
  </si>
  <si>
    <t>Revenue Reconciliation</t>
  </si>
  <si>
    <t>Consumption Reconciliation</t>
  </si>
  <si>
    <t>Proforma Water Sales</t>
  </si>
  <si>
    <t>Other Revenues</t>
  </si>
  <si>
    <t>Proforma Rate Annualization</t>
  </si>
  <si>
    <t>Page 1 of 1</t>
  </si>
  <si>
    <t>Present Tariffs</t>
  </si>
  <si>
    <t>Description</t>
  </si>
  <si>
    <t>KAW</t>
  </si>
  <si>
    <t>APP</t>
  </si>
  <si>
    <t>Exhibit</t>
  </si>
  <si>
    <t>Link Out Exhibit Name</t>
  </si>
  <si>
    <t>KAW_</t>
  </si>
  <si>
    <t>APP_</t>
  </si>
  <si>
    <t>File Date</t>
  </si>
  <si>
    <t>Comparative Sheets</t>
  </si>
  <si>
    <t>Certified Articles of Incorporation</t>
  </si>
  <si>
    <t>Certificate of Good Standing</t>
  </si>
  <si>
    <t>Certified Copy of Assumed Name</t>
  </si>
  <si>
    <t>PSC Notice</t>
  </si>
  <si>
    <t>Newspaper Notices</t>
  </si>
  <si>
    <t>Rate Base/ Capital Recon</t>
  </si>
  <si>
    <t>Testimonies (Cover Sheet)</t>
  </si>
  <si>
    <t>Capital Const. Budget w/ 3 Yr Forecast</t>
  </si>
  <si>
    <t>Description of Forecast Factors</t>
  </si>
  <si>
    <t>Annual and monthly budget for 12 months preceding filing date, base period and forecast period - operating budget 12 months preceding filing date</t>
  </si>
  <si>
    <t>Statement of Attestation</t>
  </si>
  <si>
    <t>Info about major const. projects &gt; 5% of total</t>
  </si>
  <si>
    <t>Info about other const. projects &lt; 5% of total</t>
  </si>
  <si>
    <t>Most recent stock or bond prospectus</t>
  </si>
  <si>
    <t>Current Chart of Accounts</t>
  </si>
  <si>
    <t>Last 12 Monthly Managerial reports</t>
  </si>
  <si>
    <t>Monthly budget variance reports for 12 months pre-base period and as available</t>
  </si>
  <si>
    <t>Independent auditor's annual opinion report</t>
  </si>
  <si>
    <t>Summary of last depreciation study</t>
  </si>
  <si>
    <t>List of software, program, and models used</t>
  </si>
  <si>
    <t>Affiliate, general or home office allocations</t>
  </si>
  <si>
    <t>Cost of service study</t>
  </si>
  <si>
    <t>Accounting Schedules</t>
  </si>
  <si>
    <t>A Jurisdictional financial summary for base and forecast period</t>
  </si>
  <si>
    <t>B-1 Jurisdictional rate base summary for base and forecast period</t>
  </si>
  <si>
    <t>B-2 Plant in Service by major grouping</t>
  </si>
  <si>
    <t>B-2.1 Plant in service by accounts and sub accounts</t>
  </si>
  <si>
    <t>B-2.2 Proposed adjustments to plant in service</t>
  </si>
  <si>
    <t>B-2.3 Gross additions, retirements and transfers</t>
  </si>
  <si>
    <t>B-2.4 Property merged or acquired</t>
  </si>
  <si>
    <t>B-2.5 Leased property</t>
  </si>
  <si>
    <t>B-2.6 Property held for future use included in rate base</t>
  </si>
  <si>
    <t>B-2.7 Property excluded from rate base</t>
  </si>
  <si>
    <t>B-3 Accumulated Depreciation and amortization</t>
  </si>
  <si>
    <t>B-3.1 Adjustments to accumulated depreciation and amortization</t>
  </si>
  <si>
    <t>B-3.2 Depreciation accrual rates and accumulated balance</t>
  </si>
  <si>
    <t>B-4 Construction work in progress</t>
  </si>
  <si>
    <t>B-4.1 Construction work in progress - percent complete</t>
  </si>
  <si>
    <t>B-5 Allowance for working capital</t>
  </si>
  <si>
    <t xml:space="preserve">  (B-5.1) Working capital components</t>
  </si>
  <si>
    <t xml:space="preserve">  (B-5.2) Working capital - Lead/Lag Study</t>
  </si>
  <si>
    <t xml:space="preserve">  (B-6) Deferred credits and accumulated deferred income</t>
  </si>
  <si>
    <t xml:space="preserve">  (B-7) Jurisdictional percentages</t>
  </si>
  <si>
    <t xml:space="preserve">  (B-7.1) Jurisdictional statistics - rate base </t>
  </si>
  <si>
    <t xml:space="preserve">  (B-7.2) Explanation of changes in jurisdictional procedures</t>
  </si>
  <si>
    <t xml:space="preserve">  (B-8) Comparative balance sheets (See Schedule K)</t>
  </si>
  <si>
    <t>Exhibit 37 Schedule C   (C-1) Operating Income Summary</t>
  </si>
  <si>
    <t xml:space="preserve">  (C-2) Operating Income Statement</t>
  </si>
  <si>
    <t xml:space="preserve">  (C-2.1) Operating Income Statement - Base Period</t>
  </si>
  <si>
    <t xml:space="preserve">  (C-2.2) Comparison of total company account balances</t>
  </si>
  <si>
    <t>Exhibit 37 Schedule D   (D-1) Summary of Adjustments to Operating Income</t>
  </si>
  <si>
    <t xml:space="preserve">  (D-2.1) Detailed Adjustments - Revenues</t>
  </si>
  <si>
    <t xml:space="preserve">  (D-2.2) Detailed Adjustments - Other Revenues</t>
  </si>
  <si>
    <t xml:space="preserve">  (D-2.3) Detailed Adjustments - O &amp; M Expenses</t>
  </si>
  <si>
    <t xml:space="preserve">  (D-2.4) Detailed Adjustments - Depr/General Taxes</t>
  </si>
  <si>
    <t xml:space="preserve">  (D-3) Summary of Jurisdictional Factors</t>
  </si>
  <si>
    <t xml:space="preserve">  (D-4) Jurisdictional Statistics</t>
  </si>
  <si>
    <t xml:space="preserve">  (D-5) Explanation of change in jurisdictional procedures</t>
  </si>
  <si>
    <t>Exhibit 37 Schedule E    (E-1.1) Federal Income Tax Calculation</t>
  </si>
  <si>
    <t xml:space="preserve">  (E1.2) State Income Tax Calculation</t>
  </si>
  <si>
    <t xml:space="preserve">  (E1.3) Federal Income Tax Calculation - Forecast</t>
  </si>
  <si>
    <t xml:space="preserve">  (E1.4) State Income Tax Calculation - Forecast</t>
  </si>
  <si>
    <t xml:space="preserve">  (E1.5) Summary of Income Tax Adjustments</t>
  </si>
  <si>
    <t xml:space="preserve">  (E-2) Development of Jurisdictional Income Taxes</t>
  </si>
  <si>
    <t>Exhibit 37 Schedule F   (F-1) Social and service club dues</t>
  </si>
  <si>
    <t xml:space="preserve">  (F2) Charitable Contributions</t>
  </si>
  <si>
    <t xml:space="preserve">  (F2.2) Initiation fees/country club expenses</t>
  </si>
  <si>
    <t xml:space="preserve">  (F2.3) Employee party, outing &amp; gift expense </t>
  </si>
  <si>
    <t xml:space="preserve">  (F-3) Customer service, sales promotion &amp; misc. advertising</t>
  </si>
  <si>
    <t xml:space="preserve">  (F-4) Advertising</t>
  </si>
  <si>
    <t xml:space="preserve">  (F-5) Professional Services</t>
  </si>
  <si>
    <t xml:space="preserve">  (F-6) Rate case expense</t>
  </si>
  <si>
    <t xml:space="preserve">  (F-7) Civic, political and related expenses</t>
  </si>
  <si>
    <t>Exhibit 37 Schedule G  (G-1) Payroll costs</t>
  </si>
  <si>
    <t xml:space="preserve">  (G-2) Payroll analysis by classification</t>
  </si>
  <si>
    <t xml:space="preserve">  (G-3) Executive compensation</t>
  </si>
  <si>
    <t>Exhibit 37 Schedule H   (H) Gross revenue conversion factor</t>
  </si>
  <si>
    <t>Exhibit 37 Schedule I  (I-1) Comparative Income Statement</t>
  </si>
  <si>
    <t xml:space="preserve">  (I-2) Revenue statistics - total company</t>
  </si>
  <si>
    <t xml:space="preserve">  (I-3) Revenue statistics - jurisdictional</t>
  </si>
  <si>
    <t xml:space="preserve">  (I-4) Sales statistics - total company</t>
  </si>
  <si>
    <t xml:space="preserve">  (I-5) Sales statistics - jurisdictional</t>
  </si>
  <si>
    <t xml:space="preserve">Exhibit 37 Schedule J   (J1) Cost of capital summary </t>
  </si>
  <si>
    <t xml:space="preserve">  (J-1.1/1.2) Cost of capital summary at current and proposed rate</t>
  </si>
  <si>
    <t xml:space="preserve">  (J-2) Embedded cost of short-term debt</t>
  </si>
  <si>
    <t xml:space="preserve">  (J-3) Embedded cost of long-term debt</t>
  </si>
  <si>
    <t xml:space="preserve">  (J-4) Embedded cost of preferred stock</t>
  </si>
  <si>
    <t xml:space="preserve">Exhibit 37 Schedule K   (K) Comparative financial data </t>
  </si>
  <si>
    <t>Exhibit 37 Schedule L   (L) Narrative description and explanation of all proposed tariff changes</t>
  </si>
  <si>
    <t>Exhibit 37 Schedule M   (M-3) Revenues at present and proposed rates</t>
  </si>
  <si>
    <t>Exhibit 37 Schedule N  (N-3) Typical bill comparison</t>
  </si>
  <si>
    <t>EX</t>
  </si>
  <si>
    <t>Number</t>
  </si>
  <si>
    <t>1_</t>
  </si>
  <si>
    <t>2_</t>
  </si>
  <si>
    <t>3_</t>
  </si>
  <si>
    <t>4_</t>
  </si>
  <si>
    <t>5_</t>
  </si>
  <si>
    <t>6_</t>
  </si>
  <si>
    <t>7_</t>
  </si>
  <si>
    <t>8_</t>
  </si>
  <si>
    <t>9_</t>
  </si>
  <si>
    <t>10_</t>
  </si>
  <si>
    <t>11_</t>
  </si>
  <si>
    <t>12_</t>
  </si>
  <si>
    <t>13_</t>
  </si>
  <si>
    <t>14_</t>
  </si>
  <si>
    <t>15_</t>
  </si>
  <si>
    <t>16_</t>
  </si>
  <si>
    <t>17_</t>
  </si>
  <si>
    <t>18_</t>
  </si>
  <si>
    <t>19_</t>
  </si>
  <si>
    <t>20_</t>
  </si>
  <si>
    <t>21_</t>
  </si>
  <si>
    <t>22_</t>
  </si>
  <si>
    <t>23_</t>
  </si>
  <si>
    <t>24_</t>
  </si>
  <si>
    <t>25_</t>
  </si>
  <si>
    <t>26_</t>
  </si>
  <si>
    <t>27_</t>
  </si>
  <si>
    <t>28_</t>
  </si>
  <si>
    <t>29_</t>
  </si>
  <si>
    <t>30_</t>
  </si>
  <si>
    <t>31_</t>
  </si>
  <si>
    <t>32_</t>
  </si>
  <si>
    <t>33_</t>
  </si>
  <si>
    <t>34_</t>
  </si>
  <si>
    <t>35_</t>
  </si>
  <si>
    <t>36_</t>
  </si>
  <si>
    <t>37_</t>
  </si>
  <si>
    <t>37A_</t>
  </si>
  <si>
    <t>37B-1_</t>
  </si>
  <si>
    <t>37B-2_</t>
  </si>
  <si>
    <t>37B-2.1_</t>
  </si>
  <si>
    <t>37B-2.2_</t>
  </si>
  <si>
    <t>37B-2.3_</t>
  </si>
  <si>
    <t>37B-2.4_</t>
  </si>
  <si>
    <t>37B-2.5_</t>
  </si>
  <si>
    <t>37B-2.6_</t>
  </si>
  <si>
    <t>37B-2.7_</t>
  </si>
  <si>
    <t>37B-3_</t>
  </si>
  <si>
    <t>37B-3.1_</t>
  </si>
  <si>
    <t>37B-3.2_</t>
  </si>
  <si>
    <t>37B-4_</t>
  </si>
  <si>
    <t>37B-4.1_</t>
  </si>
  <si>
    <t>37B-5_</t>
  </si>
  <si>
    <t>37B-5.1_</t>
  </si>
  <si>
    <t>37B-5.2_</t>
  </si>
  <si>
    <t>37B-6_</t>
  </si>
  <si>
    <t>37B-7_</t>
  </si>
  <si>
    <t>37B-7.1_</t>
  </si>
  <si>
    <t>37B-7.2_</t>
  </si>
  <si>
    <t>37B-8_</t>
  </si>
  <si>
    <t>37C-1_</t>
  </si>
  <si>
    <t>37C-2_</t>
  </si>
  <si>
    <t>37C-2.1_</t>
  </si>
  <si>
    <t>37C-2.2_</t>
  </si>
  <si>
    <t>37D-1_</t>
  </si>
  <si>
    <t>37D-2.1_</t>
  </si>
  <si>
    <t>37D-2.2_</t>
  </si>
  <si>
    <t>37D-2.3_</t>
  </si>
  <si>
    <t>37D-2.4_</t>
  </si>
  <si>
    <t>37D-3_</t>
  </si>
  <si>
    <t>37D-4_</t>
  </si>
  <si>
    <t>37D-5_</t>
  </si>
  <si>
    <t>37E-1.1_</t>
  </si>
  <si>
    <t>37E-1.2_</t>
  </si>
  <si>
    <t>37E-1.3_</t>
  </si>
  <si>
    <t>37E-1.4_</t>
  </si>
  <si>
    <t>37E-1.5_</t>
  </si>
  <si>
    <t>37E-2_</t>
  </si>
  <si>
    <t>37F-1_</t>
  </si>
  <si>
    <t>37F-2_</t>
  </si>
  <si>
    <t>37F-2.2_</t>
  </si>
  <si>
    <t>37F-2.3_</t>
  </si>
  <si>
    <t>37F-3_</t>
  </si>
  <si>
    <t>37F-4_</t>
  </si>
  <si>
    <t>37F-5_</t>
  </si>
  <si>
    <t>37F-6_</t>
  </si>
  <si>
    <t>37F-7_</t>
  </si>
  <si>
    <t>37G-1_</t>
  </si>
  <si>
    <t>37G-2_</t>
  </si>
  <si>
    <t>37G-3_</t>
  </si>
  <si>
    <t>37H_</t>
  </si>
  <si>
    <t>37I-1_</t>
  </si>
  <si>
    <t>37I-2_</t>
  </si>
  <si>
    <t>37I-3_</t>
  </si>
  <si>
    <t>37I-4_</t>
  </si>
  <si>
    <t>37I-5_</t>
  </si>
  <si>
    <t>37J-1_</t>
  </si>
  <si>
    <t>37J-1.1/ J1.2_</t>
  </si>
  <si>
    <t>37J-2_</t>
  </si>
  <si>
    <t>37J-3_</t>
  </si>
  <si>
    <t>37J-4_</t>
  </si>
  <si>
    <t>37K_</t>
  </si>
  <si>
    <t>37L_</t>
  </si>
  <si>
    <t>37M-3_</t>
  </si>
  <si>
    <t>37N-3_</t>
  </si>
  <si>
    <t>PDF File Exhibit Name</t>
  </si>
  <si>
    <t>Exhibit 3</t>
  </si>
  <si>
    <t>Exhibit 1</t>
  </si>
  <si>
    <t>Exhibit 2</t>
  </si>
  <si>
    <t>Exhibit 4</t>
  </si>
  <si>
    <t>Exhibit 5</t>
  </si>
  <si>
    <t>Exhibit 6</t>
  </si>
  <si>
    <t>Exhibit 7</t>
  </si>
  <si>
    <t>Exhibit 8</t>
  </si>
  <si>
    <t>Exhibit 9</t>
  </si>
  <si>
    <t>Exhibit 10</t>
  </si>
  <si>
    <t>Exhibit 11</t>
  </si>
  <si>
    <t>Exhibit 12</t>
  </si>
  <si>
    <t>Exhibit 13</t>
  </si>
  <si>
    <t>Exhibit 14</t>
  </si>
  <si>
    <t>Exhibit 15</t>
  </si>
  <si>
    <t>Exhibit 16</t>
  </si>
  <si>
    <t>Exhibit 17</t>
  </si>
  <si>
    <t>Exhibit 18</t>
  </si>
  <si>
    <t>Exhibit 19</t>
  </si>
  <si>
    <t>Exhibit 20</t>
  </si>
  <si>
    <t>Exhibit 21</t>
  </si>
  <si>
    <t>Exhibit 22</t>
  </si>
  <si>
    <t>Exhibit 23</t>
  </si>
  <si>
    <t>Exhibit 24</t>
  </si>
  <si>
    <t>Exhibit 25</t>
  </si>
  <si>
    <t>Exhibit 26</t>
  </si>
  <si>
    <t>Exhibit 27</t>
  </si>
  <si>
    <t>Exhibit 28</t>
  </si>
  <si>
    <t>Exhibit 29</t>
  </si>
  <si>
    <t>Exhibit 30</t>
  </si>
  <si>
    <t>Exhibit 31</t>
  </si>
  <si>
    <t>Exhibit 32</t>
  </si>
  <si>
    <t>Exhibit 33</t>
  </si>
  <si>
    <t>Exhibit 34</t>
  </si>
  <si>
    <t>Exhibit 35</t>
  </si>
  <si>
    <t>Exhibit 36</t>
  </si>
  <si>
    <t>Exhibit 37</t>
  </si>
  <si>
    <t>Schedule A</t>
  </si>
  <si>
    <t>Schedule B-1</t>
  </si>
  <si>
    <t>Schedule B-2</t>
  </si>
  <si>
    <t>Schedule B-3</t>
  </si>
  <si>
    <t>Schedule B-4</t>
  </si>
  <si>
    <t>Schedule B-5</t>
  </si>
  <si>
    <t>Schedule B-6</t>
  </si>
  <si>
    <t>Schedule B-7</t>
  </si>
  <si>
    <t>Schedule B-8</t>
  </si>
  <si>
    <t>Schedule B-2.1</t>
  </si>
  <si>
    <t>Schedule B-2.2</t>
  </si>
  <si>
    <t>Schedule B-2.3</t>
  </si>
  <si>
    <t>Schedule B-2.4</t>
  </si>
  <si>
    <t>Schedule B-2.5</t>
  </si>
  <si>
    <t>Schedule B-2.6</t>
  </si>
  <si>
    <t>Schedule B-2.7</t>
  </si>
  <si>
    <t>Schedule B-3.1</t>
  </si>
  <si>
    <t>Schedule B-3.2</t>
  </si>
  <si>
    <t>Schedule B-4.1</t>
  </si>
  <si>
    <t>Schedule B-5.1</t>
  </si>
  <si>
    <t>Schedule B-5.2</t>
  </si>
  <si>
    <t>Schedule B-7.1</t>
  </si>
  <si>
    <t>Schedule B-7.2</t>
  </si>
  <si>
    <t>Schedule C-1</t>
  </si>
  <si>
    <t>Schedule C-2</t>
  </si>
  <si>
    <t>Schedule C-2.1</t>
  </si>
  <si>
    <t>Schedule C-2.2</t>
  </si>
  <si>
    <t>Schedule D-1</t>
  </si>
  <si>
    <t>Schedule D-3</t>
  </si>
  <si>
    <t>Schedule D-4</t>
  </si>
  <si>
    <t>Schedule D-5</t>
  </si>
  <si>
    <t>Schedule E-1.1</t>
  </si>
  <si>
    <t>Schedule E-1.2</t>
  </si>
  <si>
    <t>Schedule E-1.3</t>
  </si>
  <si>
    <t>Schedule E-1.4</t>
  </si>
  <si>
    <t>Schedule E-1.5</t>
  </si>
  <si>
    <t>Schedule E-2</t>
  </si>
  <si>
    <t>Schedule F-1</t>
  </si>
  <si>
    <t>Schedule F-2</t>
  </si>
  <si>
    <t>Schedule F-3</t>
  </si>
  <si>
    <t>Schedule F-2.2</t>
  </si>
  <si>
    <t>Schedule F-2.3</t>
  </si>
  <si>
    <t>Schedule F-4</t>
  </si>
  <si>
    <t>Schedule F-5</t>
  </si>
  <si>
    <t>Schedule F-6</t>
  </si>
  <si>
    <t>Schedule F-7</t>
  </si>
  <si>
    <t>Schedule G-1</t>
  </si>
  <si>
    <t>Schedule G-2</t>
  </si>
  <si>
    <t>Schedule G-3</t>
  </si>
  <si>
    <t>Schedule H</t>
  </si>
  <si>
    <t>Schedule I-1</t>
  </si>
  <si>
    <t>Schedule I-2</t>
  </si>
  <si>
    <t>Schedule I-3</t>
  </si>
  <si>
    <t>Schedule I-4</t>
  </si>
  <si>
    <t>Schedule I-5</t>
  </si>
  <si>
    <t>Schedule J-1</t>
  </si>
  <si>
    <t>Schedule J-2</t>
  </si>
  <si>
    <t>Schedule J-1.1/1.2</t>
  </si>
  <si>
    <t>Schedule J-3</t>
  </si>
  <si>
    <t>Schedule J-4</t>
  </si>
  <si>
    <t>Schedule K</t>
  </si>
  <si>
    <t>Schedule L</t>
  </si>
  <si>
    <t>Schedule M-3</t>
  </si>
  <si>
    <t>Schedule N-3</t>
  </si>
  <si>
    <t>Accumulated Depreciation</t>
  </si>
  <si>
    <t>Construction Work in Progress</t>
  </si>
  <si>
    <t>AFUDC for CWIP</t>
  </si>
  <si>
    <t>Deferred Taxes</t>
  </si>
  <si>
    <t>Lead Lag Study</t>
  </si>
  <si>
    <t xml:space="preserve">  (M-3.1) Bill analysis for the base period</t>
  </si>
  <si>
    <t xml:space="preserve">  (M3.2) Bill analysis for the forecasted period</t>
  </si>
  <si>
    <t>Schedule M-3.1</t>
  </si>
  <si>
    <t>Schedule M-3.2</t>
  </si>
  <si>
    <t>37M-3.1_</t>
  </si>
  <si>
    <t>37M-3.2_</t>
  </si>
  <si>
    <t>Miscellaneous Expense</t>
  </si>
  <si>
    <t>General Tax</t>
  </si>
  <si>
    <t>W/P - 5</t>
  </si>
  <si>
    <t>Payroll Tax</t>
  </si>
  <si>
    <t>Cost of Removal</t>
  </si>
  <si>
    <t>W/P - 4-3</t>
  </si>
  <si>
    <t>Working Capital - Materials &amp; supplies</t>
  </si>
  <si>
    <t>Contributions in Aid of Construction</t>
  </si>
  <si>
    <t>Customer Advances</t>
  </si>
  <si>
    <t>N/A</t>
  </si>
  <si>
    <t>Deferred Income Tax Credit</t>
  </si>
  <si>
    <t>W/P - 1-12</t>
  </si>
  <si>
    <t>Deferred Debits</t>
  </si>
  <si>
    <t>Other Rate Base</t>
  </si>
  <si>
    <t>W/P - 1-13</t>
  </si>
  <si>
    <t>This is a formula.  Don't link to it to use it, but rather copy &amp; paste the formula onto your workpapers and Exhibits</t>
  </si>
  <si>
    <t>Other General Taxes</t>
  </si>
  <si>
    <t>W/P - 5-4</t>
  </si>
  <si>
    <t>Bill Analysis Support</t>
  </si>
  <si>
    <t>Bill Analysis</t>
  </si>
  <si>
    <t>W/P - 2-2</t>
  </si>
  <si>
    <t>W/P - 2-1</t>
  </si>
  <si>
    <t>W/P - 2-3</t>
  </si>
  <si>
    <t>Line</t>
  </si>
  <si>
    <t>Line Description</t>
  </si>
  <si>
    <t>Account</t>
  </si>
  <si>
    <t>Account Description</t>
  </si>
  <si>
    <t>NARUC</t>
  </si>
  <si>
    <t>Water</t>
  </si>
  <si>
    <t>P02</t>
  </si>
  <si>
    <t>Water revenues - residential</t>
  </si>
  <si>
    <t>Res Sales Billed</t>
  </si>
  <si>
    <t>ResSls Billed Surch</t>
  </si>
  <si>
    <t>ResSls Billed DSIC</t>
  </si>
  <si>
    <t>Res Sales Unbilled</t>
  </si>
  <si>
    <t>P03</t>
  </si>
  <si>
    <t>Water revenues - commercial</t>
  </si>
  <si>
    <t>Com Sales Billed</t>
  </si>
  <si>
    <t>Com Sales Unbilled</t>
  </si>
  <si>
    <t>P04</t>
  </si>
  <si>
    <t>Water revenues - industrial</t>
  </si>
  <si>
    <t>Ind Sales Billed</t>
  </si>
  <si>
    <t>Ind Sales Unbilled</t>
  </si>
  <si>
    <t>P05</t>
  </si>
  <si>
    <t>Water revenues - public fire</t>
  </si>
  <si>
    <t>Publ Fire Billed</t>
  </si>
  <si>
    <t>Publ Fire Unbilled</t>
  </si>
  <si>
    <t>P06</t>
  </si>
  <si>
    <t>Water revenues - private fire</t>
  </si>
  <si>
    <t>Priv Fire Billed</t>
  </si>
  <si>
    <t>Priv Fire Unbilled</t>
  </si>
  <si>
    <t>P07</t>
  </si>
  <si>
    <t>Water revenues - public authority</t>
  </si>
  <si>
    <t>Publ Auth Billed</t>
  </si>
  <si>
    <t>Publ Auth Unbilled</t>
  </si>
  <si>
    <t>P08</t>
  </si>
  <si>
    <t>Water revenues - sales for resale</t>
  </si>
  <si>
    <t>Sls/Rsle Billed</t>
  </si>
  <si>
    <t>Sls/Rsle Billed I/C</t>
  </si>
  <si>
    <t>SalesforRsle Unbilld</t>
  </si>
  <si>
    <t>P09</t>
  </si>
  <si>
    <t>Water revenues - other</t>
  </si>
  <si>
    <t>Misc Sales Billed</t>
  </si>
  <si>
    <t>Misc Sales Unbilled</t>
  </si>
  <si>
    <t>Other Water Revenue</t>
  </si>
  <si>
    <t>P10</t>
  </si>
  <si>
    <t>Sewer revenues</t>
  </si>
  <si>
    <t>Dom WW Svc Billed</t>
  </si>
  <si>
    <t>Com WW Svc Billed</t>
  </si>
  <si>
    <t>Ind WW Svc Billed</t>
  </si>
  <si>
    <t>PubAuth WW Billed</t>
  </si>
  <si>
    <t>P10 Total</t>
  </si>
  <si>
    <t>P11</t>
  </si>
  <si>
    <t>Other revenues</t>
  </si>
  <si>
    <t>OthRev-Late Pymt Fee</t>
  </si>
  <si>
    <t>OthRev-Rent</t>
  </si>
  <si>
    <t>OthRev-Rent I/C</t>
  </si>
  <si>
    <t>OthRev-CFO</t>
  </si>
  <si>
    <t>OthRev-NSF Ck Chrg</t>
  </si>
  <si>
    <t>OthRev-Appl/InitFee</t>
  </si>
  <si>
    <t>OthRev-Usage Data</t>
  </si>
  <si>
    <t>OthRev-Reconnct Fee</t>
  </si>
  <si>
    <t>OthRev-Frozen Mtr</t>
  </si>
  <si>
    <t>OthRev-Misc Svc</t>
  </si>
  <si>
    <t>OthRev WW-Misc Svc</t>
  </si>
  <si>
    <t>P11 Total</t>
  </si>
  <si>
    <t>P13</t>
  </si>
  <si>
    <t>Purchased water</t>
  </si>
  <si>
    <t>P14</t>
  </si>
  <si>
    <t>Fuel and power</t>
  </si>
  <si>
    <t>Purchased Power</t>
  </si>
  <si>
    <t>Purchased Power SS</t>
  </si>
  <si>
    <t>Purchased Power P</t>
  </si>
  <si>
    <t>Purchased Power WT</t>
  </si>
  <si>
    <t>Purchased Power TD</t>
  </si>
  <si>
    <t>Fuel for Power Prod</t>
  </si>
  <si>
    <t>P15</t>
  </si>
  <si>
    <t>Chemicals</t>
  </si>
  <si>
    <t>P16</t>
  </si>
  <si>
    <t>Waste disposal</t>
  </si>
  <si>
    <t>Amort Waste Disposal</t>
  </si>
  <si>
    <t>P17</t>
  </si>
  <si>
    <t>Salaries and wages</t>
  </si>
  <si>
    <t>Labor Expense</t>
  </si>
  <si>
    <t>Labor ExpenseAccrual</t>
  </si>
  <si>
    <t>Labor Oper P PwrProd</t>
  </si>
  <si>
    <t>Labor Oper WT</t>
  </si>
  <si>
    <t>Labor Oper WT SupEng</t>
  </si>
  <si>
    <t>Labor Oper TD</t>
  </si>
  <si>
    <t>Labor Oper TD SupEng</t>
  </si>
  <si>
    <t>Labor Oper TD Lines</t>
  </si>
  <si>
    <t>Labor Oper TD Meter</t>
  </si>
  <si>
    <t>Labor Oper CA</t>
  </si>
  <si>
    <t>Labor Oper CA MtrRd</t>
  </si>
  <si>
    <t>Labor Oper CA CstRec</t>
  </si>
  <si>
    <t>Labor Oper CA CstSrv</t>
  </si>
  <si>
    <t>Labor Oper AG</t>
  </si>
  <si>
    <t>Labor Maint WT</t>
  </si>
  <si>
    <t>Labor Maint TD</t>
  </si>
  <si>
    <t>Labor Mnt TD Str&amp;Imp</t>
  </si>
  <si>
    <t>Labor Mnt TD Mains</t>
  </si>
  <si>
    <t>Labor Mnt TD Service</t>
  </si>
  <si>
    <t>Labor Mnt TD Meter</t>
  </si>
  <si>
    <t>Labor Mnt TD Hydrant</t>
  </si>
  <si>
    <t>Labor Cap Credits</t>
  </si>
  <si>
    <t>Labor NS OT -Natural</t>
  </si>
  <si>
    <t>LaborOperNS OT P PP</t>
  </si>
  <si>
    <t>LaborOper NS OT WT</t>
  </si>
  <si>
    <t>LaborOper NS OT TD</t>
  </si>
  <si>
    <t>LaborOperNS OT TD Ln</t>
  </si>
  <si>
    <t>LaborOperNS OT TD Mt</t>
  </si>
  <si>
    <t>LaborOper NS OT CA</t>
  </si>
  <si>
    <t>LaborOperNS OT CA MR</t>
  </si>
  <si>
    <t>LaborOperNS OT CA CS</t>
  </si>
  <si>
    <t>LaborOper NS OT AG</t>
  </si>
  <si>
    <t>LaborMaint NS OT WT</t>
  </si>
  <si>
    <t>LaborMaint NS OT TD</t>
  </si>
  <si>
    <t>LaborMaintNSOT TD Mn</t>
  </si>
  <si>
    <t>LaborMaintNSOT TD Sv</t>
  </si>
  <si>
    <t>LaborMaintNSOT TD Mt</t>
  </si>
  <si>
    <t>LaborMaintNSOT TD Hy</t>
  </si>
  <si>
    <t>LaborNSOT CapCredits</t>
  </si>
  <si>
    <t>Labor OT - Natural</t>
  </si>
  <si>
    <t>LaborOper OT WT</t>
  </si>
  <si>
    <t>Annual Incent Plan</t>
  </si>
  <si>
    <t>Comp Exp-Options</t>
  </si>
  <si>
    <t>Comp Exp-RSU's</t>
  </si>
  <si>
    <t>Severance</t>
  </si>
  <si>
    <t>P18</t>
  </si>
  <si>
    <t>Pension expense</t>
  </si>
  <si>
    <t>Pension Expense</t>
  </si>
  <si>
    <t>Pension Cap Credits</t>
  </si>
  <si>
    <t>P18 Total</t>
  </si>
  <si>
    <t>P19</t>
  </si>
  <si>
    <t>Group insurance expense</t>
  </si>
  <si>
    <t>PBOP Expense</t>
  </si>
  <si>
    <t>PBOP Cap Credits</t>
  </si>
  <si>
    <t>Group Insur Expense</t>
  </si>
  <si>
    <t>Group Ins Cap Credts</t>
  </si>
  <si>
    <t>P20</t>
  </si>
  <si>
    <t>Other benefits</t>
  </si>
  <si>
    <t>401k Expense</t>
  </si>
  <si>
    <t>401k Exp Cap Credits</t>
  </si>
  <si>
    <t>DCP Expense</t>
  </si>
  <si>
    <t>DCP Exp Cap Credits</t>
  </si>
  <si>
    <t>ESPP Expense</t>
  </si>
  <si>
    <t>Retiree Medical Exp</t>
  </si>
  <si>
    <t>Retiree Med Cap Cr</t>
  </si>
  <si>
    <t>Other Welfare</t>
  </si>
  <si>
    <t>Other Welfare TD</t>
  </si>
  <si>
    <t>Other Welfare CA</t>
  </si>
  <si>
    <t>Other Welfare AG</t>
  </si>
  <si>
    <t>Employee Awards</t>
  </si>
  <si>
    <t>Emp Physical Exams</t>
  </si>
  <si>
    <t>Safety Incent Awards</t>
  </si>
  <si>
    <t>Tuition Aid</t>
  </si>
  <si>
    <t>Training</t>
  </si>
  <si>
    <t>Referral Bonus</t>
  </si>
  <si>
    <t>P21</t>
  </si>
  <si>
    <t>Service Company Costs</t>
  </si>
  <si>
    <t>AWWSC Labor OPEX</t>
  </si>
  <si>
    <t>AWWSC Pension OPEX</t>
  </si>
  <si>
    <t>AWWSC Group Ins OPEX</t>
  </si>
  <si>
    <t>AWWSC Other Ben OPEX</t>
  </si>
  <si>
    <t>AWWSC Cont Svcs OPEX</t>
  </si>
  <si>
    <t>AWWSC Off Suppl OPEX</t>
  </si>
  <si>
    <t>AWWSC Transportaion</t>
  </si>
  <si>
    <t>AWWSC Rents OPEX</t>
  </si>
  <si>
    <t>AWWSC Other operting supplies</t>
  </si>
  <si>
    <t>AWWSC Maint OPEX</t>
  </si>
  <si>
    <t>AWWSC Oth O&amp;M OPEX</t>
  </si>
  <si>
    <t>AWWSC Dpr/Amrt OPEX</t>
  </si>
  <si>
    <t>AWWSC Gen Tax OPEX</t>
  </si>
  <si>
    <t>AWWSC Interest OPEX</t>
  </si>
  <si>
    <t>AWWSC Oth Inc OPEX</t>
  </si>
  <si>
    <t>AWWSC Inc Tax OPEX</t>
  </si>
  <si>
    <t>AWWSC Labor CAPX</t>
  </si>
  <si>
    <t>AWWSC Pension CAPX</t>
  </si>
  <si>
    <t>AWWSC Group Ins CAPX</t>
  </si>
  <si>
    <t>AWWSC Other Ben CAPX</t>
  </si>
  <si>
    <t>AWWSC Cont Svcs CAPX</t>
  </si>
  <si>
    <t>AWWSC Off Suppl CAPX</t>
  </si>
  <si>
    <t>AWWSC Rents CAPX</t>
  </si>
  <si>
    <t>AWWSC Maint CAPX</t>
  </si>
  <si>
    <t>AWWSC Oth O&amp;M CAPX</t>
  </si>
  <si>
    <t>AWWSC Dpr/Amrt CAPX</t>
  </si>
  <si>
    <t>AWWSC Gen Tax CAPX</t>
  </si>
  <si>
    <t>AWWSC Interest CAPX</t>
  </si>
  <si>
    <t>AWWSC Oth Inc CAPX</t>
  </si>
  <si>
    <t>AWWSC Inc Tax CAPX</t>
  </si>
  <si>
    <t>P22</t>
  </si>
  <si>
    <t>Contracted services</t>
  </si>
  <si>
    <t>Contr Svc-Eng</t>
  </si>
  <si>
    <t>Contr Svc-Eng SS</t>
  </si>
  <si>
    <t>Contr Svc-Eng AG</t>
  </si>
  <si>
    <t>Contr Svc-Other</t>
  </si>
  <si>
    <t>Contr Svc-Other SS</t>
  </si>
  <si>
    <t>Contr Svc-Other WT</t>
  </si>
  <si>
    <t>Contr Svc-Other TD</t>
  </si>
  <si>
    <t>Contr Svc-Other CA</t>
  </si>
  <si>
    <t>Contr Svc-Other AG</t>
  </si>
  <si>
    <t>Contr Svc-Temp EE</t>
  </si>
  <si>
    <t>Contr Svc-Temp EE AG</t>
  </si>
  <si>
    <t>Contr Svc-Lab Testng</t>
  </si>
  <si>
    <t>Contr Svc-Audit Fees</t>
  </si>
  <si>
    <t>Contr Svc-Legal</t>
  </si>
  <si>
    <t>P23</t>
  </si>
  <si>
    <t>Electricity</t>
  </si>
  <si>
    <t>Electricity SS</t>
  </si>
  <si>
    <t>Electricity WT</t>
  </si>
  <si>
    <t>Electricity TD</t>
  </si>
  <si>
    <t>Electricity AG</t>
  </si>
  <si>
    <t>Grounds Keeping</t>
  </si>
  <si>
    <t>Grounds Keeping SS</t>
  </si>
  <si>
    <t>Grounds Keeping WT</t>
  </si>
  <si>
    <t>Grounds Keeping TD</t>
  </si>
  <si>
    <t>Grounds Keeping AG</t>
  </si>
  <si>
    <t>Heating Oil/Gas</t>
  </si>
  <si>
    <t>Heating Oil/Gas TD</t>
  </si>
  <si>
    <t>Heating Oil/Gas AG</t>
  </si>
  <si>
    <t>Janitorial</t>
  </si>
  <si>
    <t>Janitorial WT</t>
  </si>
  <si>
    <t>Janitorial TD</t>
  </si>
  <si>
    <t>Janitorial AG</t>
  </si>
  <si>
    <t>Security Svc</t>
  </si>
  <si>
    <t>Security Svc SS</t>
  </si>
  <si>
    <t>Security Svc TD</t>
  </si>
  <si>
    <t>Security Svc AG</t>
  </si>
  <si>
    <t>Add'l Security Costs</t>
  </si>
  <si>
    <t>Trash Removal</t>
  </si>
  <si>
    <t>Trash Removal WT</t>
  </si>
  <si>
    <t>Trash Removal TD</t>
  </si>
  <si>
    <t>Trash Removal AG</t>
  </si>
  <si>
    <t>Water &amp; WW</t>
  </si>
  <si>
    <t>Water &amp; WW SS</t>
  </si>
  <si>
    <t>Water &amp; WW AG</t>
  </si>
  <si>
    <t>P24</t>
  </si>
  <si>
    <t>Telecommunication expenses</t>
  </si>
  <si>
    <t>Telephone</t>
  </si>
  <si>
    <t>Telephone WT</t>
  </si>
  <si>
    <t>Telephone TD</t>
  </si>
  <si>
    <t>Telephone CA</t>
  </si>
  <si>
    <t>Telephone AG</t>
  </si>
  <si>
    <t>Cell Phone</t>
  </si>
  <si>
    <t>Cell Phone WT</t>
  </si>
  <si>
    <t>Cell Phone TD</t>
  </si>
  <si>
    <t>Cell Phone CA</t>
  </si>
  <si>
    <t>Cell Phone AG</t>
  </si>
  <si>
    <t>P25</t>
  </si>
  <si>
    <t>Postage, printing and stationary</t>
  </si>
  <si>
    <t>Overnight Shippng</t>
  </si>
  <si>
    <t>Overnight Shippng SS</t>
  </si>
  <si>
    <t>Overnight Shippng WT</t>
  </si>
  <si>
    <t>Overnight Shippng TD</t>
  </si>
  <si>
    <t>Overnight Shippng AG</t>
  </si>
  <si>
    <t>Postage</t>
  </si>
  <si>
    <t>Postage AG</t>
  </si>
  <si>
    <t>Printing</t>
  </si>
  <si>
    <t>P26</t>
  </si>
  <si>
    <t>Office supplies and services</t>
  </si>
  <si>
    <t>Bank Svc Charges</t>
  </si>
  <si>
    <t>Bank Svc Charges-AG</t>
  </si>
  <si>
    <t>Books&amp;Publications</t>
  </si>
  <si>
    <t>Credit Line Fees I/C</t>
  </si>
  <si>
    <t>Forms</t>
  </si>
  <si>
    <t>Forms AG</t>
  </si>
  <si>
    <t>Office Supplies</t>
  </si>
  <si>
    <t>Off&amp;Adm Supplies WT</t>
  </si>
  <si>
    <t>Off&amp;Adm Supplies TD</t>
  </si>
  <si>
    <t>Off&amp;Adm Supplies CA</t>
  </si>
  <si>
    <t>Off&amp;Adm Supplies AG</t>
  </si>
  <si>
    <t>Software Licenses</t>
  </si>
  <si>
    <t>Uniforms</t>
  </si>
  <si>
    <t>Uniforms SS</t>
  </si>
  <si>
    <t>Uniforms P</t>
  </si>
  <si>
    <t>Uniforms WT</t>
  </si>
  <si>
    <t>Uniforms TD</t>
  </si>
  <si>
    <t>Uniforms AG</t>
  </si>
  <si>
    <t>Indirect OH Clearing</t>
  </si>
  <si>
    <t>Indirect OH RWIP Clr</t>
  </si>
  <si>
    <t>P27</t>
  </si>
  <si>
    <t>Advertising &amp; marketing expenses</t>
  </si>
  <si>
    <t>Advertising</t>
  </si>
  <si>
    <t>P28</t>
  </si>
  <si>
    <t>Employee Expenses</t>
  </si>
  <si>
    <t>Travel - Meals</t>
  </si>
  <si>
    <t>Conferences &amp; Reg</t>
  </si>
  <si>
    <t>Meals Deductible</t>
  </si>
  <si>
    <t>Meals Nondeductible</t>
  </si>
  <si>
    <t>Relocation Expenses</t>
  </si>
  <si>
    <t>P29</t>
  </si>
  <si>
    <t>Miscellaneous expenses</t>
  </si>
  <si>
    <t>M&amp;S Expense (O&amp;M)</t>
  </si>
  <si>
    <t>M&amp;S Oper SS</t>
  </si>
  <si>
    <t>M&amp;S Oper P</t>
  </si>
  <si>
    <t>M&amp;S Oper WT</t>
  </si>
  <si>
    <t>M&amp;S Oper TD</t>
  </si>
  <si>
    <t>M&amp;S Oper AG</t>
  </si>
  <si>
    <t>Misc Expense (O&amp;M)</t>
  </si>
  <si>
    <t>Misc Oper P</t>
  </si>
  <si>
    <t>Misc Oper WT</t>
  </si>
  <si>
    <t>Misc Oper TD</t>
  </si>
  <si>
    <t>Misc Oper AG</t>
  </si>
  <si>
    <t>Charitb Contr Deduct</t>
  </si>
  <si>
    <t>Charitb Don-H/Ed/En</t>
  </si>
  <si>
    <t>Charitb Don-Commnty</t>
  </si>
  <si>
    <t>Community Partnrshps</t>
  </si>
  <si>
    <t>Cust Edu Comm-Reg</t>
  </si>
  <si>
    <t>Cust Edu Comm-Issues</t>
  </si>
  <si>
    <t>Cust Edu Comm-Consrv</t>
  </si>
  <si>
    <t>Cust Edu Comm-Printd</t>
  </si>
  <si>
    <t>Cust Edu-Press Rls</t>
  </si>
  <si>
    <t>Cust Edu-Video&amp;Photo</t>
  </si>
  <si>
    <t>Commun Relations-E</t>
  </si>
  <si>
    <t>Commun Relations-S</t>
  </si>
  <si>
    <t>Community Relations</t>
  </si>
  <si>
    <t>Co Dues/Mmbrshp Ded</t>
  </si>
  <si>
    <t>Directors Fees</t>
  </si>
  <si>
    <t>Dues/Membership Deductible</t>
  </si>
  <si>
    <t>Amort Bus Svc ProjXp</t>
  </si>
  <si>
    <t>Hiring Costs</t>
  </si>
  <si>
    <t>Inv Phys W/O Scrap</t>
  </si>
  <si>
    <t>Lab Supplies</t>
  </si>
  <si>
    <t>Low Income Pay Prog</t>
  </si>
  <si>
    <t>Penalties Non-deduct</t>
  </si>
  <si>
    <t>Research &amp; Develop</t>
  </si>
  <si>
    <t>Trustee Fees</t>
  </si>
  <si>
    <t>Discounts Available</t>
  </si>
  <si>
    <t>PO Small Differences</t>
  </si>
  <si>
    <t>P30</t>
  </si>
  <si>
    <t>Rents-Real Prop</t>
  </si>
  <si>
    <t>Rents-Real Prop WT</t>
  </si>
  <si>
    <t>Rents-Real Prop TD</t>
  </si>
  <si>
    <t>Rents-Equip</t>
  </si>
  <si>
    <t>Rents-Equip SS</t>
  </si>
  <si>
    <t>Rents-Equip WT</t>
  </si>
  <si>
    <t>Rents-Equip TD</t>
  </si>
  <si>
    <t>Rents-Equip AG</t>
  </si>
  <si>
    <t>P31</t>
  </si>
  <si>
    <t>Transportation (O&amp;M)</t>
  </si>
  <si>
    <t>Trans Oper P</t>
  </si>
  <si>
    <t>Trans Oper WT</t>
  </si>
  <si>
    <t>Trans Oper TD</t>
  </si>
  <si>
    <t>Trans Oper CA</t>
  </si>
  <si>
    <t>Trans Oper AG</t>
  </si>
  <si>
    <t>Trans Maint WT</t>
  </si>
  <si>
    <t>Trans Maint TD</t>
  </si>
  <si>
    <t>Trans Cap Credits</t>
  </si>
  <si>
    <t>Trans Lease Costs</t>
  </si>
  <si>
    <t>Trans Lease Fuel</t>
  </si>
  <si>
    <t>Trans Lease Maint</t>
  </si>
  <si>
    <t>Trans Emp Reimb Co</t>
  </si>
  <si>
    <t>Trans Reimb EE Prsnl</t>
  </si>
  <si>
    <t>P32</t>
  </si>
  <si>
    <t>Uncollectible accounts expense</t>
  </si>
  <si>
    <t>Uncoll Accts Exp</t>
  </si>
  <si>
    <t>Uncoll Accts Exp CA</t>
  </si>
  <si>
    <t>Uncoll Accts Exp AG</t>
  </si>
  <si>
    <t>P33</t>
  </si>
  <si>
    <t>Customer accounting, other</t>
  </si>
  <si>
    <t>Misc Oper CA</t>
  </si>
  <si>
    <t>Bank Svc Charges-CA</t>
  </si>
  <si>
    <t>Cust Edu-Bill Insert</t>
  </si>
  <si>
    <t>Collection Agencies</t>
  </si>
  <si>
    <t>Forms CA</t>
  </si>
  <si>
    <t>Postage CA</t>
  </si>
  <si>
    <t>P34</t>
  </si>
  <si>
    <t>Regulatory expense</t>
  </si>
  <si>
    <t>Reg Exp-Amort</t>
  </si>
  <si>
    <t>Reg Exp-Not Auth</t>
  </si>
  <si>
    <t>Reg Exp-Depr Stdy</t>
  </si>
  <si>
    <t>P35</t>
  </si>
  <si>
    <t>Insurance other than group</t>
  </si>
  <si>
    <t>Ins Vehicle</t>
  </si>
  <si>
    <t>Ins General Liabilty</t>
  </si>
  <si>
    <t>Ins Work Comp</t>
  </si>
  <si>
    <t>Ins W/C Cap Credits</t>
  </si>
  <si>
    <t>Ins Other</t>
  </si>
  <si>
    <t>P36</t>
  </si>
  <si>
    <t>Maintenance supplies and services</t>
  </si>
  <si>
    <t>M&amp;S Maint SS</t>
  </si>
  <si>
    <t>M&amp;S Maint WT</t>
  </si>
  <si>
    <t>M&amp;S Maint TD</t>
  </si>
  <si>
    <t>M&amp;S Maint AG</t>
  </si>
  <si>
    <t>Misc Maint SS</t>
  </si>
  <si>
    <t>Misc Maint WT</t>
  </si>
  <si>
    <t>Misc Maint TD</t>
  </si>
  <si>
    <t>Misc Maint TD Mains</t>
  </si>
  <si>
    <t>Misc Maint AG</t>
  </si>
  <si>
    <t>Amort Def Maint</t>
  </si>
  <si>
    <t>Amort Def Maint WT</t>
  </si>
  <si>
    <t>Amort Def Maint TD</t>
  </si>
  <si>
    <t>Misc Main Pvg/Bckfll</t>
  </si>
  <si>
    <t>Misc Maint Permits</t>
  </si>
  <si>
    <t>Contr Svc-Maint TD</t>
  </si>
  <si>
    <t>Contr Svc-Maint SS</t>
  </si>
  <si>
    <t>Contr Svc-Maint P</t>
  </si>
  <si>
    <t>Contr Svc-Maint WT</t>
  </si>
  <si>
    <t>Contr Svc-Maint AG</t>
  </si>
  <si>
    <t>P36 Total</t>
  </si>
  <si>
    <t>P37</t>
  </si>
  <si>
    <t>Balance sheet pass thru accounts</t>
  </si>
  <si>
    <t>Capital Accrual Clrg</t>
  </si>
  <si>
    <t>P38</t>
  </si>
  <si>
    <t>Capital movements</t>
  </si>
  <si>
    <t>CAP Move-UP</t>
  </si>
  <si>
    <t>CAP Move-CCNC</t>
  </si>
  <si>
    <t>CAP Move-CWIP</t>
  </si>
  <si>
    <t>CAP Move-UP A/D Salv</t>
  </si>
  <si>
    <t>CAP Move-ADV NT</t>
  </si>
  <si>
    <t>CAP Move-ADV NT WIP</t>
  </si>
  <si>
    <t>CAP Move-ADV Tax WIP</t>
  </si>
  <si>
    <t>CAP Move-COR</t>
  </si>
  <si>
    <t>CAP Move-RWIP</t>
  </si>
  <si>
    <t>CAP Move-CIAC NT</t>
  </si>
  <si>
    <t>CAP Move-CIAC NT WIP</t>
  </si>
  <si>
    <t>CAP Move-CIAC Tax</t>
  </si>
  <si>
    <t>CAP Move-CIAC Tx WIP</t>
  </si>
  <si>
    <t>CAP Move-Settlement</t>
  </si>
  <si>
    <t>P39</t>
  </si>
  <si>
    <t>Depr -UPIS General</t>
  </si>
  <si>
    <t>Depr -Amort Def Depreciation</t>
  </si>
  <si>
    <t>Depr -Amort CIAC Tx</t>
  </si>
  <si>
    <t>Depr-Amort CIAC Nntx</t>
  </si>
  <si>
    <t>P40</t>
  </si>
  <si>
    <t>Amort-RegAsset AFUDC</t>
  </si>
  <si>
    <t>Amort-UPAA</t>
  </si>
  <si>
    <t>Amort-Prop Losses</t>
  </si>
  <si>
    <t>Amort-Reg Asset</t>
  </si>
  <si>
    <t>P41</t>
  </si>
  <si>
    <t>Removal costs, net</t>
  </si>
  <si>
    <t>Rem Costs-ARO/NNS</t>
  </si>
  <si>
    <t>Rmv Csts-NNS CIAC Tx</t>
  </si>
  <si>
    <t>Rmv Csts-NNS CIAC NT</t>
  </si>
  <si>
    <t>P42</t>
  </si>
  <si>
    <t>Current federal income taxes - operating</t>
  </si>
  <si>
    <t>FIT-Current</t>
  </si>
  <si>
    <t>FIT-Prior Year Adj</t>
  </si>
  <si>
    <t>P43</t>
  </si>
  <si>
    <t>Current state income taxes - operating</t>
  </si>
  <si>
    <t>SIT-Current</t>
  </si>
  <si>
    <t>SIT-Prior Year Adj</t>
  </si>
  <si>
    <t>P44</t>
  </si>
  <si>
    <t>Deferred federal income tax expense</t>
  </si>
  <si>
    <t>Def FIT-Current Year</t>
  </si>
  <si>
    <t>Def FIT-Pr Yr Adj</t>
  </si>
  <si>
    <t>Def FIT-RegAsst/Liab</t>
  </si>
  <si>
    <t>Def FIT-Reg Liability</t>
  </si>
  <si>
    <t>Def FIT-Other</t>
  </si>
  <si>
    <t>P45</t>
  </si>
  <si>
    <t>Deferred state income tax expense</t>
  </si>
  <si>
    <t>Def SIT-Current Year</t>
  </si>
  <si>
    <t>Def SIT-Pr Yr Adj</t>
  </si>
  <si>
    <t>Def SIT-RegAsst/Liab</t>
  </si>
  <si>
    <t>Def SIT-Reg Liability</t>
  </si>
  <si>
    <t>Def SIT-Other</t>
  </si>
  <si>
    <t>P46</t>
  </si>
  <si>
    <t>Amortization of investment tax credits</t>
  </si>
  <si>
    <t>ITC Restored FIT</t>
  </si>
  <si>
    <t>ITC Restored-3%</t>
  </si>
  <si>
    <t>ITC Restored-4%</t>
  </si>
  <si>
    <t>ITC Restored-10%</t>
  </si>
  <si>
    <t>P47</t>
  </si>
  <si>
    <t>General taxes</t>
  </si>
  <si>
    <t>Property Taxes</t>
  </si>
  <si>
    <t>Tax Discounts</t>
  </si>
  <si>
    <t>FUTA</t>
  </si>
  <si>
    <t>FUTA Cap Credits</t>
  </si>
  <si>
    <t>FICA</t>
  </si>
  <si>
    <t>FICA Cap Credits</t>
  </si>
  <si>
    <t>SUTA</t>
  </si>
  <si>
    <t>SUTA Cap Credits</t>
  </si>
  <si>
    <t>Othr Taxes &amp;Licenses</t>
  </si>
  <si>
    <t>Gross Receipts Tax</t>
  </si>
  <si>
    <t>Utility Reg Assessme</t>
  </si>
  <si>
    <t>P48</t>
  </si>
  <si>
    <t>Gain/Loss on sale of assets</t>
  </si>
  <si>
    <t>Gains/LossesUP Sales</t>
  </si>
  <si>
    <t>P52</t>
  </si>
  <si>
    <t>Allowance for funds used during construction</t>
  </si>
  <si>
    <t>AFUDC-Equity</t>
  </si>
  <si>
    <t>P53</t>
  </si>
  <si>
    <t>Other miscellaneous income</t>
  </si>
  <si>
    <t>M&amp;J Revenues</t>
  </si>
  <si>
    <t>M&amp;J Expenses</t>
  </si>
  <si>
    <t>Misc NU Revenue</t>
  </si>
  <si>
    <t>Adv Rcpt Svcs Clrg</t>
  </si>
  <si>
    <t>Adv Rcpt Non-Srv Clr</t>
  </si>
  <si>
    <t>Adv Ref Non-Srv Clr</t>
  </si>
  <si>
    <t>CIAC Rcpt Svcs Clrg</t>
  </si>
  <si>
    <t>CIAC Rcpt Non-SrvClr</t>
  </si>
  <si>
    <t>Salvg/Scrap Rcpt Clr</t>
  </si>
  <si>
    <t>P55</t>
  </si>
  <si>
    <t>Miscellaneous amortization</t>
  </si>
  <si>
    <t>Amort UPAA</t>
  </si>
  <si>
    <t>P56</t>
  </si>
  <si>
    <t>Other miscellaneous deductions</t>
  </si>
  <si>
    <t>Donations Ded Cust</t>
  </si>
  <si>
    <t>Othr Income Deductns</t>
  </si>
  <si>
    <t>Lobbying Expenses</t>
  </si>
  <si>
    <t>P57</t>
  </si>
  <si>
    <t>Current federal income taxes - non-operating</t>
  </si>
  <si>
    <t>FIT-Oth Inc&amp;Ded CY</t>
  </si>
  <si>
    <t>P58</t>
  </si>
  <si>
    <t>Current state income taxes - non-operating</t>
  </si>
  <si>
    <t>SIT-Oth Inc&amp;Ded CY</t>
  </si>
  <si>
    <t>P59</t>
  </si>
  <si>
    <t>Interest on long-term debt</t>
  </si>
  <si>
    <t>Interest LTD</t>
  </si>
  <si>
    <t>Interest LTD Interco</t>
  </si>
  <si>
    <t>Div Decl P/S w/ MRR</t>
  </si>
  <si>
    <t>P60</t>
  </si>
  <si>
    <t>Interest on short-term debt</t>
  </si>
  <si>
    <t>Interest STD Interco</t>
  </si>
  <si>
    <t>P61</t>
  </si>
  <si>
    <t>Other interest expense</t>
  </si>
  <si>
    <t>Interest Other</t>
  </si>
  <si>
    <t>P62</t>
  </si>
  <si>
    <t>Allowance for borrowed funds used during cons</t>
  </si>
  <si>
    <t>AFUDC Debt</t>
  </si>
  <si>
    <t>P63</t>
  </si>
  <si>
    <t>Amortization of debt expense</t>
  </si>
  <si>
    <t>Amort Debt Disc&amp;Exp</t>
  </si>
  <si>
    <t>Amort Dbt Dsc&amp;Ex I/C</t>
  </si>
  <si>
    <t>Amort Dbt E-Insde CL</t>
  </si>
  <si>
    <t>Amort P/S Exp w/ MRR</t>
  </si>
  <si>
    <t>P65</t>
  </si>
  <si>
    <t>Common Dividends</t>
  </si>
  <si>
    <t>Div Decl Com Stk I/C</t>
  </si>
  <si>
    <t>Robert Mustich</t>
  </si>
  <si>
    <t>Forecasted Year at Present Rates</t>
  </si>
  <si>
    <t>Other Welfare WT</t>
  </si>
  <si>
    <t>Heating Oil/Gas WT</t>
  </si>
  <si>
    <t>Misc Maint TD Meters</t>
  </si>
  <si>
    <t>Line #</t>
  </si>
  <si>
    <t>Ins General Liab - Intercompany</t>
  </si>
  <si>
    <t>M&amp;S Maint</t>
  </si>
  <si>
    <t>Amort-Ltd Term Plant</t>
  </si>
  <si>
    <t>P51</t>
  </si>
  <si>
    <t>Interest income</t>
  </si>
  <si>
    <t>Interest Income</t>
  </si>
  <si>
    <t>Total</t>
  </si>
  <si>
    <t>Contr Svc-Outplacemt</t>
  </si>
  <si>
    <t>Cell Phone SS</t>
  </si>
  <si>
    <t>Data Lines AG</t>
  </si>
  <si>
    <t>Off&amp;Adm Supplies SS</t>
  </si>
  <si>
    <t>Injuries and Damages</t>
  </si>
  <si>
    <t>Ins Vehicle - I/C</t>
  </si>
  <si>
    <t>Ins General Liab-I/C</t>
  </si>
  <si>
    <t>Ins Work Comp-I/C</t>
  </si>
  <si>
    <t>Ins Other - I/C</t>
  </si>
  <si>
    <t>Kentucky Base File</t>
  </si>
  <si>
    <t>Link Out Page</t>
  </si>
  <si>
    <t>Check (should be zero)</t>
  </si>
  <si>
    <t>Income Statement:</t>
  </si>
  <si>
    <t>Operating Revenues</t>
  </si>
  <si>
    <t>Operations and Maintenance Expense</t>
  </si>
  <si>
    <t>Total Production Costs</t>
  </si>
  <si>
    <t>Total Employee Related</t>
  </si>
  <si>
    <t>Total Operating Supplies and Services</t>
  </si>
  <si>
    <t>Total Operations and Maintenance Expense</t>
  </si>
  <si>
    <t>Depreciation and Amortization</t>
  </si>
  <si>
    <t>Total Operating Expense</t>
  </si>
  <si>
    <t>Utility Operating Income</t>
  </si>
  <si>
    <t>Other Income (Expenses)</t>
  </si>
  <si>
    <t>Total:</t>
  </si>
  <si>
    <t>Income (loss) Before Income Taxes</t>
  </si>
  <si>
    <t>Provision for Income Taxes</t>
  </si>
  <si>
    <t>Total Other Deductions:</t>
  </si>
  <si>
    <t>Net Income (loss)</t>
  </si>
  <si>
    <t>Net Income to Common Stock</t>
  </si>
  <si>
    <t>Breakdown for Bill Analysis, Payroll, IOTG</t>
  </si>
  <si>
    <t>Revenue for Bill Analysis:</t>
  </si>
  <si>
    <t>Water Revenues:</t>
  </si>
  <si>
    <t>Other Revenues:</t>
  </si>
  <si>
    <t>Total Revenue:</t>
  </si>
  <si>
    <t>Unbilled Revenues:</t>
  </si>
  <si>
    <t>Total Unbilled Revenues:</t>
  </si>
  <si>
    <t>Sale for Resale:</t>
  </si>
  <si>
    <t>Total Sale For Resale Revenues:</t>
  </si>
  <si>
    <t>Payroll Related Items:</t>
  </si>
  <si>
    <t>Total Payroll Related Items:</t>
  </si>
  <si>
    <t>Total Pension Expense:</t>
  </si>
  <si>
    <t>OPEB:</t>
  </si>
  <si>
    <t>Total OPEB Expense:</t>
  </si>
  <si>
    <t>Insurance Other Than Group Breakdown:</t>
  </si>
  <si>
    <t>Subtotal - Ins. Other than Group:</t>
  </si>
  <si>
    <t>Grand Total - Ins. Other than Group:</t>
  </si>
  <si>
    <t>Water revenues</t>
  </si>
  <si>
    <t>Pensions</t>
  </si>
  <si>
    <t>Group insurance</t>
  </si>
  <si>
    <t>Building maintenance and services</t>
  </si>
  <si>
    <t>Postage, printing and stationery</t>
  </si>
  <si>
    <t>Employee related exp travel &amp; entertainment</t>
  </si>
  <si>
    <t>Uncollectible accounts exp</t>
  </si>
  <si>
    <t>Customer accounting other</t>
  </si>
  <si>
    <t>Maintenance service and supplies</t>
  </si>
  <si>
    <t>Removal costs</t>
  </si>
  <si>
    <t>Amortization of investment tax credit</t>
  </si>
  <si>
    <t>Other income/expense</t>
  </si>
  <si>
    <t>Current federal income tax</t>
  </si>
  <si>
    <t>Current state income tax</t>
  </si>
  <si>
    <t>Preferred Dividends</t>
  </si>
  <si>
    <t>P02-P09 Total</t>
  </si>
  <si>
    <t>Current income taxes - federal</t>
  </si>
  <si>
    <t>Current income taxes - state</t>
  </si>
  <si>
    <t>Deferred taxes - federal</t>
  </si>
  <si>
    <t>Deferred taxes - state</t>
  </si>
  <si>
    <t>Other Interest expense</t>
  </si>
  <si>
    <t xml:space="preserve">    Misc Sales Unbilled</t>
  </si>
  <si>
    <t>Total Water Revenues:</t>
  </si>
  <si>
    <t>Total Other Revenues:</t>
  </si>
  <si>
    <t>Contract Svc - Other Maint</t>
  </si>
  <si>
    <t>KY 2018 Exhibit Numbering</t>
  </si>
  <si>
    <t>Priv Fire Billed Sur</t>
  </si>
  <si>
    <t>MiscSls Bill Unmtrd</t>
  </si>
  <si>
    <t>Oth Wtr Rev-Temp Svc</t>
  </si>
  <si>
    <t>Purchased Water I/C</t>
  </si>
  <si>
    <t>Labor Oper AG Dir&amp;Of</t>
  </si>
  <si>
    <t>Labor Mnt TD DistRes</t>
  </si>
  <si>
    <t>Labor Mnt TD FireMn</t>
  </si>
  <si>
    <t>LaborOperNS OT TD SE</t>
  </si>
  <si>
    <t>LaborMaintNSOT P PP</t>
  </si>
  <si>
    <t>LaborMaintNSOT TD DR</t>
  </si>
  <si>
    <t>LaborMaintNSOT TD FM</t>
  </si>
  <si>
    <t>LaborMaint OT TD</t>
  </si>
  <si>
    <t>Labor OT Cap Credits</t>
  </si>
  <si>
    <t>Health Save Acct Exp</t>
  </si>
  <si>
    <t>Contr Svc-Eng WT</t>
  </si>
  <si>
    <t>Contr Svc-Temp EE WT</t>
  </si>
  <si>
    <t>Water &amp; WW WT</t>
  </si>
  <si>
    <t>Water &amp; WW TD</t>
  </si>
  <si>
    <t>Wireless Serv 1st</t>
  </si>
  <si>
    <t>Wireless Serv 1st AG</t>
  </si>
  <si>
    <t>M&amp;S Oper CA</t>
  </si>
  <si>
    <t>Misc Oper SS</t>
  </si>
  <si>
    <t>Rents-Real Prop AG</t>
  </si>
  <si>
    <t>Reg Exp-Other</t>
  </si>
  <si>
    <t>Ins Property</t>
  </si>
  <si>
    <t>Misc NU Expense</t>
  </si>
  <si>
    <t>Gn/Loss Othr Non-OP</t>
  </si>
  <si>
    <t>Other Pension Cost</t>
  </si>
  <si>
    <t>Other PBOP Cost</t>
  </si>
  <si>
    <t>Int exp-debt dis-ins</t>
  </si>
  <si>
    <t>OPEB expense</t>
  </si>
  <si>
    <t>P49</t>
  </si>
  <si>
    <t>OPEB</t>
  </si>
  <si>
    <t>Other Net</t>
  </si>
  <si>
    <t>Gains/Losses Non-Utility Property Sales</t>
  </si>
  <si>
    <t>Gain Acquis of Asset</t>
  </si>
  <si>
    <r>
      <t>Type of Filing: __</t>
    </r>
    <r>
      <rPr>
        <b/>
        <u/>
        <sz val="11"/>
        <rFont val="Calibri"/>
        <family val="2"/>
        <scheme val="minor"/>
      </rPr>
      <t>X</t>
    </r>
    <r>
      <rPr>
        <b/>
        <sz val="11"/>
        <rFont val="Calibri"/>
        <family val="2"/>
        <scheme val="minor"/>
      </rPr>
      <t>__ Original  _____ Updated  _____ Revised</t>
    </r>
  </si>
  <si>
    <r>
      <t>Type of Filing: _____ Original  __</t>
    </r>
    <r>
      <rPr>
        <b/>
        <u/>
        <sz val="11"/>
        <rFont val="Calibri"/>
        <family val="2"/>
        <scheme val="minor"/>
      </rPr>
      <t>X</t>
    </r>
    <r>
      <rPr>
        <b/>
        <sz val="11"/>
        <rFont val="Calibri"/>
        <family val="2"/>
        <scheme val="minor"/>
      </rPr>
      <t>__ Updated  _____ Revised</t>
    </r>
  </si>
  <si>
    <r>
      <t>Type of Filing: _____ Original  _____ Updated  __</t>
    </r>
    <r>
      <rPr>
        <b/>
        <u/>
        <sz val="11"/>
        <rFont val="Calibri"/>
        <family val="2"/>
        <scheme val="minor"/>
      </rPr>
      <t>X</t>
    </r>
    <r>
      <rPr>
        <b/>
        <sz val="11"/>
        <rFont val="Calibri"/>
        <family val="2"/>
        <scheme val="minor"/>
      </rPr>
      <t>__ Revised</t>
    </r>
  </si>
  <si>
    <t>Total Water Customers</t>
  </si>
  <si>
    <t>Customer Accounting-Postage</t>
  </si>
  <si>
    <t>Water Percentage</t>
  </si>
  <si>
    <t>Wastewater Percentage</t>
  </si>
  <si>
    <t>Andy Lewis</t>
  </si>
  <si>
    <t>G/L Account</t>
  </si>
  <si>
    <t/>
  </si>
  <si>
    <t>Base Year</t>
  </si>
  <si>
    <t>2021act</t>
  </si>
  <si>
    <t>2022act</t>
  </si>
  <si>
    <t>Commercial Sales Billed DSIC</t>
  </si>
  <si>
    <t>Commercial Sales Billed Non-Rev Stabil Mechanism</t>
  </si>
  <si>
    <t>Industrial Sales Billed DSIC</t>
  </si>
  <si>
    <t>Industrial Sales Billed Non-Rev Stabil Mechanism</t>
  </si>
  <si>
    <t>Public Fire Billed DSIC</t>
  </si>
  <si>
    <t>Private Fire Billed DSIC</t>
  </si>
  <si>
    <t>Public Authority Billed DSIC</t>
  </si>
  <si>
    <t>Sales for Resale Billed DSIC</t>
  </si>
  <si>
    <t>Misc Sales Billed Surcharge</t>
  </si>
  <si>
    <t>Labor Oper Customer Acctg - Super &amp; Eng</t>
  </si>
  <si>
    <t>Contract Services - Accounting</t>
  </si>
  <si>
    <t>Heating Oil/Gas - Source of Supply</t>
  </si>
  <si>
    <t>PCard Undistributed</t>
  </si>
  <si>
    <t>Misc Oper - Customer Accounting Mtr Read</t>
  </si>
  <si>
    <t>Misc Oper - Customer Accounting Cust Serv</t>
  </si>
  <si>
    <t>Contract Svc-Eng Maint - Water Treatment</t>
  </si>
  <si>
    <t>Contract Svc-Eng Maint - Admin &amp; General</t>
  </si>
  <si>
    <t>T&amp;I Indirect OH Clearing</t>
  </si>
  <si>
    <t>Depreciation Expense - Vehicles</t>
  </si>
  <si>
    <t>Depreciation Expense -Capitalized Credits</t>
  </si>
  <si>
    <t>Nonoperating benefit costs, net</t>
  </si>
  <si>
    <t>Adv Refund Services Clearing</t>
  </si>
  <si>
    <t>Provision for income taxes</t>
  </si>
  <si>
    <t>link in from workpapers</t>
  </si>
  <si>
    <t>Hyp #</t>
  </si>
  <si>
    <t>Hyperion Structure</t>
  </si>
  <si>
    <t>Alt Acct</t>
  </si>
  <si>
    <t>C4611</t>
  </si>
  <si>
    <t>C4612</t>
  </si>
  <si>
    <t>C4613</t>
  </si>
  <si>
    <t>C4621</t>
  </si>
  <si>
    <t>C4622</t>
  </si>
  <si>
    <t>C4614</t>
  </si>
  <si>
    <t>C466</t>
  </si>
  <si>
    <t>C467</t>
  </si>
  <si>
    <t>C474</t>
  </si>
  <si>
    <t>C471</t>
  </si>
  <si>
    <t>C5221</t>
  </si>
  <si>
    <t>Dom WW Svc Unbilled</t>
  </si>
  <si>
    <t>C5222</t>
  </si>
  <si>
    <t>Com WW Svc Unbilled</t>
  </si>
  <si>
    <t>C5223</t>
  </si>
  <si>
    <t>Ind WW Svc Unbilled</t>
  </si>
  <si>
    <t>C5224</t>
  </si>
  <si>
    <t>PubAuth WW Unbilled</t>
  </si>
  <si>
    <t>Misc WW Service Billed</t>
  </si>
  <si>
    <t>Other operating revenues</t>
  </si>
  <si>
    <t>C470</t>
  </si>
  <si>
    <t>C472</t>
  </si>
  <si>
    <t>C473</t>
  </si>
  <si>
    <t>C536</t>
  </si>
  <si>
    <t>Salaries &amp; Wages</t>
  </si>
  <si>
    <t>C6018</t>
  </si>
  <si>
    <t>C6011</t>
  </si>
  <si>
    <t>C6013</t>
  </si>
  <si>
    <t>C6015</t>
  </si>
  <si>
    <t>C6017</t>
  </si>
  <si>
    <t>C6038</t>
  </si>
  <si>
    <t>Labor Mnt P PwrProd</t>
  </si>
  <si>
    <t>C6012</t>
  </si>
  <si>
    <t>C6014</t>
  </si>
  <si>
    <t>C6016</t>
  </si>
  <si>
    <t>Labor Mnt TD Sup&amp;Eng</t>
  </si>
  <si>
    <t>LaborOper OT TD</t>
  </si>
  <si>
    <t>LaborOperOT TD Lines</t>
  </si>
  <si>
    <t>LaborOperOT TD Meter</t>
  </si>
  <si>
    <t>LaborOperOT CA MtrRd</t>
  </si>
  <si>
    <t>LaborMaintOT TD Main</t>
  </si>
  <si>
    <t>LaborMaintOT TD Svc</t>
  </si>
  <si>
    <t>LaborMaintOT TD Hydr</t>
  </si>
  <si>
    <t>C6048</t>
  </si>
  <si>
    <t>C6043</t>
  </si>
  <si>
    <t>C6045</t>
  </si>
  <si>
    <t>C6047</t>
  </si>
  <si>
    <t>Group insurances</t>
  </si>
  <si>
    <t>C6101</t>
  </si>
  <si>
    <t>C6753</t>
  </si>
  <si>
    <t>C6158</t>
  </si>
  <si>
    <t>C6151</t>
  </si>
  <si>
    <t>C6153</t>
  </si>
  <si>
    <t>C6155</t>
  </si>
  <si>
    <t>C6161</t>
  </si>
  <si>
    <t>C6183</t>
  </si>
  <si>
    <t>C6205</t>
  </si>
  <si>
    <t>C6201</t>
  </si>
  <si>
    <t>C6203</t>
  </si>
  <si>
    <t>C6207</t>
  </si>
  <si>
    <t>C6208</t>
  </si>
  <si>
    <t>C6758</t>
  </si>
  <si>
    <t>C6751</t>
  </si>
  <si>
    <t>C6755</t>
  </si>
  <si>
    <t>C6757</t>
  </si>
  <si>
    <t>C6608</t>
  </si>
  <si>
    <t>Office supplies &amp; expenses</t>
  </si>
  <si>
    <t>Charitb Contr Nonded</t>
  </si>
  <si>
    <t>Cust Education</t>
  </si>
  <si>
    <t>Employee related expense travel &amp; entertainment</t>
  </si>
  <si>
    <t>Postage printing and stationery</t>
  </si>
  <si>
    <t>Security Svc WT</t>
  </si>
  <si>
    <t>Capital Purchase Clr</t>
  </si>
  <si>
    <t>C6318</t>
  </si>
  <si>
    <t>C6311</t>
  </si>
  <si>
    <t>C6313</t>
  </si>
  <si>
    <t>C6368</t>
  </si>
  <si>
    <t>C6361</t>
  </si>
  <si>
    <t>C6363</t>
  </si>
  <si>
    <t>C6365</t>
  </si>
  <si>
    <t>C6367</t>
  </si>
  <si>
    <t>Contr Svc-Temp EE TD</t>
  </si>
  <si>
    <t>C6353</t>
  </si>
  <si>
    <t>C6328</t>
  </si>
  <si>
    <t>C6338</t>
  </si>
  <si>
    <t>Service Company costs</t>
  </si>
  <si>
    <t>C6348</t>
  </si>
  <si>
    <t>C6418</t>
  </si>
  <si>
    <t>Rents-Real Prop SS</t>
  </si>
  <si>
    <t>C6411</t>
  </si>
  <si>
    <t>C6413</t>
  </si>
  <si>
    <t>C6415</t>
  </si>
  <si>
    <t>C6428</t>
  </si>
  <si>
    <t>C6421</t>
  </si>
  <si>
    <t>C6423</t>
  </si>
  <si>
    <t>C6425</t>
  </si>
  <si>
    <t>C6508</t>
  </si>
  <si>
    <t>C6501</t>
  </si>
  <si>
    <t>C6503</t>
  </si>
  <si>
    <t>C6505</t>
  </si>
  <si>
    <t>C6507</t>
  </si>
  <si>
    <t>C6504</t>
  </si>
  <si>
    <t>C6506</t>
  </si>
  <si>
    <t>C6568</t>
  </si>
  <si>
    <t>Ins Vehicle - Intercompany</t>
  </si>
  <si>
    <t>C6578</t>
  </si>
  <si>
    <t>Ins Casualty Reserve</t>
  </si>
  <si>
    <t>C6588</t>
  </si>
  <si>
    <t>Ins Work Comp - Intercompany</t>
  </si>
  <si>
    <t>C6598</t>
  </si>
  <si>
    <t>Ins Other - Intercompany</t>
  </si>
  <si>
    <t>C6668</t>
  </si>
  <si>
    <t>C6678</t>
  </si>
  <si>
    <t>Uncollectible Accounts Exp</t>
  </si>
  <si>
    <t>C6707</t>
  </si>
  <si>
    <t>Gains/Loss NUP Disp</t>
  </si>
  <si>
    <t>Loss (gain) on sale of assets</t>
  </si>
  <si>
    <t>C426</t>
  </si>
  <si>
    <t>Maintenance service &amp; supplies</t>
  </si>
  <si>
    <t>C6202</t>
  </si>
  <si>
    <t>C6204</t>
  </si>
  <si>
    <t>C6206</t>
  </si>
  <si>
    <t>C6752</t>
  </si>
  <si>
    <t>C6754</t>
  </si>
  <si>
    <t>C6756</t>
  </si>
  <si>
    <t>C6316</t>
  </si>
  <si>
    <t>C6362</t>
  </si>
  <si>
    <t>C6364</t>
  </si>
  <si>
    <t>C6366</t>
  </si>
  <si>
    <t>C403</t>
  </si>
  <si>
    <t>C4071</t>
  </si>
  <si>
    <t>C406</t>
  </si>
  <si>
    <t>C4072</t>
  </si>
  <si>
    <t>C4074</t>
  </si>
  <si>
    <t>C40811</t>
  </si>
  <si>
    <t>C40812</t>
  </si>
  <si>
    <t>C40813</t>
  </si>
  <si>
    <t>C40810</t>
  </si>
  <si>
    <t>C40910</t>
  </si>
  <si>
    <t>C40911</t>
  </si>
  <si>
    <t>C40920</t>
  </si>
  <si>
    <t>C41010</t>
  </si>
  <si>
    <t>C41011</t>
  </si>
  <si>
    <t>C41211</t>
  </si>
  <si>
    <t>Allowance for other funds used during construction</t>
  </si>
  <si>
    <t>C420</t>
  </si>
  <si>
    <t>C415</t>
  </si>
  <si>
    <t>C416</t>
  </si>
  <si>
    <t>C421</t>
  </si>
  <si>
    <t>Prop Sale Rcpt Clr</t>
  </si>
  <si>
    <t>C4273</t>
  </si>
  <si>
    <t>C437</t>
  </si>
  <si>
    <t>Interest on Short-Term Bank Debt</t>
  </si>
  <si>
    <t>C4272</t>
  </si>
  <si>
    <t>Other Interest Expense</t>
  </si>
  <si>
    <t>C4275</t>
  </si>
  <si>
    <t>C419</t>
  </si>
  <si>
    <t>Int Inc-ST ins</t>
  </si>
  <si>
    <t>C428</t>
  </si>
  <si>
    <t>Allowance for borrowed funds used during construction</t>
  </si>
  <si>
    <t>Common dividends</t>
  </si>
  <si>
    <t>C438</t>
  </si>
  <si>
    <t>CAP Move-NUP</t>
  </si>
  <si>
    <t>CAP Move-ADV Tax</t>
  </si>
  <si>
    <t>Other Water Revenue - Leak Adjustment</t>
  </si>
  <si>
    <t>Labor Oper Scheduled Overtime-TD Super &amp; Eng</t>
  </si>
  <si>
    <t>Labor Oper Scheduled Overtime-AG</t>
  </si>
  <si>
    <t>Contract Svc-Eng - Transmission &amp; Distribution</t>
  </si>
  <si>
    <t>Telephone - Source of Supply</t>
  </si>
  <si>
    <t>Business Development</t>
  </si>
  <si>
    <t>Co Dues/Membership Nondeductible</t>
  </si>
  <si>
    <t>Condemnation Costs</t>
  </si>
  <si>
    <t>Transportation Oper - Source of Supply</t>
  </si>
  <si>
    <t>Overnight Shipping - Customer Accounting</t>
  </si>
  <si>
    <t>Insurance Casualty Reserve</t>
  </si>
  <si>
    <t>Misc Maint Permits - Transmission &amp; Distribution</t>
  </si>
  <si>
    <t>Depreciation Exp - Non-Utility Property</t>
  </si>
  <si>
    <t>Amortization - Capital Leases</t>
  </si>
  <si>
    <t>Misc Nonutility Rev Credit Line Intercompany</t>
  </si>
  <si>
    <t>C6315</t>
  </si>
  <si>
    <t>C6314</t>
  </si>
  <si>
    <t>Water profit centers</t>
  </si>
  <si>
    <t xml:space="preserve">KY Income Statement </t>
  </si>
  <si>
    <t>Water Profit Centers</t>
  </si>
  <si>
    <t>Link out income statement historical and base year to workpapers</t>
  </si>
  <si>
    <t xml:space="preserve">Link-in </t>
  </si>
  <si>
    <t>Witness Responsible:</t>
  </si>
  <si>
    <t>Depreciation Exp</t>
  </si>
  <si>
    <t>Amort-Ltd Term UP</t>
  </si>
  <si>
    <t>Taxes Oth than Inc-Reg Assess</t>
  </si>
  <si>
    <t>Taxes Oth than Inc-Property</t>
  </si>
  <si>
    <t>Taxes Oth than Inc-Payroll</t>
  </si>
  <si>
    <t>Taxes Oth than Inc-Other</t>
  </si>
  <si>
    <t>Income Taxes-FIT Ope</t>
  </si>
  <si>
    <t>Income Taxes-SIT Ope</t>
  </si>
  <si>
    <t>Income Taxes-Oth Inc</t>
  </si>
  <si>
    <t>Def Inc Tax-FIT</t>
  </si>
  <si>
    <t>Def Inc Tax-SIT</t>
  </si>
  <si>
    <t>ITC-Restored</t>
  </si>
  <si>
    <t>AFUDC</t>
  </si>
  <si>
    <t>Nonutility Income</t>
  </si>
  <si>
    <t>Misc Nonutility Expe</t>
  </si>
  <si>
    <t>Int Exp-Short Term D</t>
  </si>
  <si>
    <t>Int Exp-LTD</t>
  </si>
  <si>
    <t>Int Exp-Other</t>
  </si>
  <si>
    <t>Amort Debt Expense</t>
  </si>
  <si>
    <t>Dividends Declared -</t>
  </si>
  <si>
    <t>Metered Sales-Res</t>
  </si>
  <si>
    <t>Metered Sales-Com</t>
  </si>
  <si>
    <t>Metered Sales-Ind</t>
  </si>
  <si>
    <t>Metered Sales-OPA</t>
  </si>
  <si>
    <t>Public Fire Revenues</t>
  </si>
  <si>
    <t>Private Fire Revenue</t>
  </si>
  <si>
    <t>Sales for Resale</t>
  </si>
  <si>
    <t>Interdept Sales</t>
  </si>
  <si>
    <t>Forfeited Discounts</t>
  </si>
  <si>
    <t>Misc Service Revenue</t>
  </si>
  <si>
    <t>Rents from Water Pro</t>
  </si>
  <si>
    <t>Interdept Rents</t>
  </si>
  <si>
    <t>Other Water Revenues</t>
  </si>
  <si>
    <t>Salaries-Empl Oper S</t>
  </si>
  <si>
    <t>Salaries-Empl Maint</t>
  </si>
  <si>
    <t>Salaries-Empl Oper W</t>
  </si>
  <si>
    <t>Salaries-Empl Oper T</t>
  </si>
  <si>
    <t>Salaries-Empl CA</t>
  </si>
  <si>
    <t>Salaries-Empl AG</t>
  </si>
  <si>
    <t>Salaries-Dir &amp; Off</t>
  </si>
  <si>
    <t>Empl Pens &amp; Ben Oper</t>
  </si>
  <si>
    <t>Empl Pens &amp; Ben CA</t>
  </si>
  <si>
    <t>Empl Pens &amp; Ben AG</t>
  </si>
  <si>
    <t>Purchased Water Oper</t>
  </si>
  <si>
    <t>Purch Power Oper SS</t>
  </si>
  <si>
    <t>Purch Power Oper WT</t>
  </si>
  <si>
    <t>Purch Power Oper TD</t>
  </si>
  <si>
    <t>Purch Power Oper AG</t>
  </si>
  <si>
    <t>Purch Fuel Oper SS</t>
  </si>
  <si>
    <t>Chemicals Oper WT</t>
  </si>
  <si>
    <t>M&amp;S AG</t>
  </si>
  <si>
    <t>Cont Serv Eng Oper S</t>
  </si>
  <si>
    <t>Cont Serv Eng Oper WT</t>
  </si>
  <si>
    <t>Cont Serv Eng Oper TD</t>
  </si>
  <si>
    <t>Cont Serv Eng Maint</t>
  </si>
  <si>
    <t>Cont Serv Eng AG</t>
  </si>
  <si>
    <t>Cont Serv Acct AG</t>
  </si>
  <si>
    <t>Cont Serv Legal AG</t>
  </si>
  <si>
    <t>Cont Serv Mgmt Fee A</t>
  </si>
  <si>
    <t>Cont Serv Testing Op</t>
  </si>
  <si>
    <t>Cont Serv Other Oper</t>
  </si>
  <si>
    <t>Cont Serv Other Main</t>
  </si>
  <si>
    <t>Cont Serv Other CA</t>
  </si>
  <si>
    <t>Cont Serv Other AG</t>
  </si>
  <si>
    <t>Rents-Real Prop Oper SS</t>
  </si>
  <si>
    <t>Rents-Real Prop Oper</t>
  </si>
  <si>
    <t>Rents-Equipment Oper</t>
  </si>
  <si>
    <t>Rents-Equipment AG</t>
  </si>
  <si>
    <t>Transportation Oper</t>
  </si>
  <si>
    <t>Transportation Maint</t>
  </si>
  <si>
    <t>Transportation CA</t>
  </si>
  <si>
    <t>Transportation AG</t>
  </si>
  <si>
    <t>Ins Vehicle AG</t>
  </si>
  <si>
    <t>Ins Gen Liab AG</t>
  </si>
  <si>
    <t>Ins Work Comp AG</t>
  </si>
  <si>
    <t>Ins Other AG</t>
  </si>
  <si>
    <t>Advertising AG</t>
  </si>
  <si>
    <t>Reg Exp-Rate Case</t>
  </si>
  <si>
    <t>Reg Exp-Other AG</t>
  </si>
  <si>
    <t>Bad Debt Expense</t>
  </si>
  <si>
    <t>Misc Exp Oper SS</t>
  </si>
  <si>
    <t>Misc Exp Maint SS</t>
  </si>
  <si>
    <t>Misc Exp Oper WT</t>
  </si>
  <si>
    <t>Misc Exp Maint WT</t>
  </si>
  <si>
    <t>Misc Exp Oper TD</t>
  </si>
  <si>
    <t>Misc Exp Maint TD</t>
  </si>
  <si>
    <t>Misc Exp CA</t>
  </si>
  <si>
    <t>Misc Exp AG</t>
  </si>
  <si>
    <t>NARUC description</t>
  </si>
  <si>
    <t>Cont Serv Eng Maint WT</t>
  </si>
  <si>
    <t>Trash Removal - Source of Supply</t>
  </si>
  <si>
    <t>rev pulls into inc stmt from rev workpapers</t>
  </si>
  <si>
    <t>linkout to Exhibit 37 I-1 and K - with IncStmt support</t>
  </si>
  <si>
    <t>Total Customer Connections</t>
  </si>
  <si>
    <t>Less Dual Customers</t>
  </si>
  <si>
    <t>for base fcst GL allocation</t>
  </si>
  <si>
    <t>total AFUDC</t>
  </si>
  <si>
    <t>Financial Forecast (same years as capital construction budget)</t>
  </si>
  <si>
    <t>Financial Forecast Balance Sheet (same years as capital construction budget)</t>
  </si>
  <si>
    <t>Financial Forecast Cash Flow (same years as capital construction budget)</t>
  </si>
  <si>
    <t>Financial Forecast Rev. Req. (same years as capital construction budget)</t>
  </si>
  <si>
    <t>Financial Forecast Employee Level (same years as capital construction budget)</t>
  </si>
  <si>
    <t>Financial Forecast Labor Cost Charges (same years as capital construction budget)</t>
  </si>
  <si>
    <t>Financial Forecast Capital Structure Req. (same years as capital construction budget)</t>
  </si>
  <si>
    <t>Financial Forecast Rate Base (same years as capital construction budget)</t>
  </si>
  <si>
    <t>Financial Forecast Water Sales (same years as capital construction budget)</t>
  </si>
  <si>
    <t>Financial Forecast Customer Forecast (same years as capital construction budget)</t>
  </si>
  <si>
    <t>Annual Reports to shareholders</t>
  </si>
  <si>
    <t>added to Ins Gen Liability - pending linkout reorganization</t>
  </si>
  <si>
    <t>tax pulls into inc statement from tax workpapers</t>
  </si>
  <si>
    <t>For Allocations</t>
  </si>
  <si>
    <t>2023act</t>
  </si>
  <si>
    <t>2024act</t>
  </si>
  <si>
    <t>Other Revenue - After Hrs Charge</t>
  </si>
  <si>
    <t>Water + Fire</t>
  </si>
  <si>
    <t>Robert Prendergast</t>
  </si>
  <si>
    <t>Janitorial P</t>
  </si>
  <si>
    <t>Misc Exp Oper P</t>
  </si>
  <si>
    <t>Uncollectible Accounts Exp - Individual</t>
  </si>
  <si>
    <t>Other Welfare SS</t>
  </si>
  <si>
    <t>Linda Schlessman</t>
  </si>
  <si>
    <t>Schedule D-2</t>
  </si>
  <si>
    <t>2025act</t>
  </si>
  <si>
    <t>9/25-2/26act</t>
  </si>
  <si>
    <t>Link in from KAWC 2026 Rate Case IncStmt Data</t>
  </si>
  <si>
    <t>3/26-8/26act</t>
  </si>
  <si>
    <t>labor 2026 %</t>
  </si>
  <si>
    <t>3/26-8/26 Fcst</t>
  </si>
  <si>
    <t>3/26-8/26 Actual</t>
  </si>
  <si>
    <t>3/26-8/26 Forecast</t>
  </si>
  <si>
    <t>For the 2026 Rate Case Filing</t>
  </si>
  <si>
    <t>Rob Burton</t>
  </si>
  <si>
    <t>John Magner</t>
  </si>
  <si>
    <t>Jeffrey Newcomb</t>
  </si>
  <si>
    <t>Heath Brooks</t>
  </si>
  <si>
    <t>Ann Bulckley</t>
  </si>
  <si>
    <t>Joe Weiss</t>
  </si>
  <si>
    <t>John Watkins</t>
  </si>
  <si>
    <t>Water Customers 12/31/25</t>
  </si>
  <si>
    <t>Wastewater Customers 12/31/25</t>
  </si>
  <si>
    <t>provided by Svc Co Acctg for annual WBS reallocation tables on 2/2/26</t>
  </si>
  <si>
    <t>Total dual customers count, not "adjusted" count (for the water/ww calc below)</t>
  </si>
  <si>
    <t>Total Unique Customers</t>
  </si>
  <si>
    <t>linkout to KAWC 2026 Income Statement</t>
  </si>
  <si>
    <t>Contract Services - Hardware Services</t>
  </si>
  <si>
    <t>Contract Svc-Eng Maint - Source of Supply</t>
  </si>
  <si>
    <t>63110021</t>
  </si>
  <si>
    <t>52001601</t>
  </si>
  <si>
    <t>Shipper's Edge Freight w/o Inventory</t>
  </si>
  <si>
    <t>Rents-Equipment - Customer Accounting</t>
  </si>
  <si>
    <t>.</t>
  </si>
  <si>
    <t>Case No. 2026-00094</t>
  </si>
  <si>
    <t>Link in income statement base forecast 3/26-8/26 from workpapers</t>
  </si>
  <si>
    <t>Link in income statement historical and base year actuals from KAWC 2026 Rate Case IncStmt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</si>
</sst>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_(&quot;$&quot;* #,##0_);_(&quot;$&quot;* \(#,##0\);_(&quot;$&quot;* &quot;-&quot;??_);_(@_)"/>
    <numFmt numFmtId="166" formatCode="###,000"/>
    <numFmt numFmtId="167" formatCode="#,##0;\(#,##0\);#,##0"/>
    <numFmt numFmtId="168" formatCode="_(* #,##0_);_(* \(#,##0\);_(* &quot;-&quot;??_);_(@_)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u val="singleAccounting"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u val="doubleAccounting"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theme="3" tint="-0.24994659260841701"/>
      </right>
      <top style="thin">
        <color rgb="FF808080"/>
      </top>
      <bottom style="thin">
        <color rgb="FF80808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-0.24994659260841701"/>
      </right>
      <top style="thin">
        <color theme="3" tint="0.59996337778862885"/>
      </top>
      <bottom style="thin">
        <color theme="3" tint="0.59996337778862885"/>
      </bottom>
      <diagonal/>
    </border>
  </borders>
  <cellStyleXfs count="16">
    <xf numFmtId="0" fontId="0" fillId="0" borderId="0"/>
    <xf numFmtId="43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10" fillId="0" borderId="0"/>
    <xf numFmtId="43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3" borderId="4" applyNumberFormat="0" applyAlignment="0" applyProtection="0">
      <alignment horizontal="left" vertical="center" indent="1"/>
    </xf>
    <xf numFmtId="166" fontId="27" fillId="4" borderId="4" applyNumberFormat="0" applyAlignment="0" applyProtection="0">
      <alignment horizontal="left" vertical="center" indent="1"/>
    </xf>
    <xf numFmtId="0" fontId="28" fillId="5" borderId="5" applyNumberFormat="0" applyAlignment="0" applyProtection="0">
      <alignment horizontal="left" vertical="center" indent="1"/>
    </xf>
    <xf numFmtId="166" fontId="27" fillId="0" borderId="8" applyNumberFormat="0" applyProtection="0">
      <alignment horizontal="right" vertical="center"/>
    </xf>
    <xf numFmtId="0" fontId="28" fillId="6" borderId="4" applyNumberFormat="0" applyAlignment="0" applyProtection="0">
      <alignment horizontal="left" vertical="center" indent="1"/>
    </xf>
    <xf numFmtId="0" fontId="28" fillId="7" borderId="4" applyNumberFormat="0" applyAlignment="0" applyProtection="0">
      <alignment horizontal="left" vertical="center" indent="1"/>
    </xf>
    <xf numFmtId="0" fontId="28" fillId="8" borderId="4" applyNumberFormat="0" applyAlignment="0" applyProtection="0">
      <alignment horizontal="left" vertical="center" indent="1"/>
    </xf>
    <xf numFmtId="0" fontId="28" fillId="9" borderId="4" applyNumberFormat="0" applyAlignment="0" applyProtection="0">
      <alignment horizontal="left" vertical="center" indent="1"/>
    </xf>
    <xf numFmtId="0" fontId="3" fillId="0" borderId="0"/>
  </cellStyleXfs>
  <cellXfs count="136">
    <xf numFmtId="0" fontId="0" fillId="0" borderId="0" xfId="0"/>
    <xf numFmtId="0" fontId="7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right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0" fontId="12" fillId="0" borderId="0" xfId="0" applyFont="1"/>
    <xf numFmtId="39" fontId="12" fillId="0" borderId="0" xfId="0" applyNumberFormat="1" applyFont="1"/>
    <xf numFmtId="0" fontId="15" fillId="0" borderId="0" xfId="3" applyFont="1" applyAlignment="1">
      <alignment horizontal="center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center"/>
    </xf>
    <xf numFmtId="0" fontId="5" fillId="0" borderId="0" xfId="3"/>
    <xf numFmtId="14" fontId="13" fillId="0" borderId="0" xfId="4" applyNumberFormat="1" applyFont="1" applyAlignment="1">
      <alignment horizontal="right"/>
    </xf>
    <xf numFmtId="14" fontId="13" fillId="0" borderId="0" xfId="4" applyNumberFormat="1" applyFont="1" applyAlignment="1">
      <alignment horizontal="left"/>
    </xf>
    <xf numFmtId="0" fontId="5" fillId="0" borderId="0" xfId="3" applyAlignment="1">
      <alignment horizontal="left"/>
    </xf>
    <xf numFmtId="0" fontId="5" fillId="0" borderId="0" xfId="3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39" fontId="5" fillId="0" borderId="0" xfId="3" applyNumberFormat="1"/>
    <xf numFmtId="0" fontId="5" fillId="0" borderId="0" xfId="3" applyAlignment="1">
      <alignment horizontal="left" indent="1"/>
    </xf>
    <xf numFmtId="42" fontId="5" fillId="0" borderId="0" xfId="3" applyNumberFormat="1"/>
    <xf numFmtId="41" fontId="5" fillId="0" borderId="0" xfId="3" applyNumberFormat="1"/>
    <xf numFmtId="0" fontId="7" fillId="0" borderId="0" xfId="3" applyFont="1"/>
    <xf numFmtId="0" fontId="20" fillId="0" borderId="0" xfId="3" applyFont="1"/>
    <xf numFmtId="0" fontId="20" fillId="0" borderId="0" xfId="3" applyFont="1" applyAlignment="1">
      <alignment horizontal="center"/>
    </xf>
    <xf numFmtId="42" fontId="5" fillId="0" borderId="0" xfId="3" applyNumberFormat="1" applyAlignment="1">
      <alignment horizontal="left" indent="1"/>
    </xf>
    <xf numFmtId="0" fontId="12" fillId="0" borderId="0" xfId="3" applyFont="1"/>
    <xf numFmtId="0" fontId="21" fillId="0" borderId="0" xfId="0" applyFont="1" applyAlignment="1">
      <alignment horizontal="center"/>
    </xf>
    <xf numFmtId="0" fontId="13" fillId="0" borderId="0" xfId="3" applyFont="1" applyAlignment="1">
      <alignment horizontal="left"/>
    </xf>
    <xf numFmtId="0" fontId="13" fillId="0" borderId="0" xfId="3" applyFont="1" applyAlignment="1">
      <alignment horizontal="right"/>
    </xf>
    <xf numFmtId="0" fontId="13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2" fillId="0" borderId="0" xfId="3" applyFont="1" applyAlignment="1">
      <alignment horizontal="left"/>
    </xf>
    <xf numFmtId="0" fontId="20" fillId="0" borderId="0" xfId="4" applyFont="1"/>
    <xf numFmtId="0" fontId="20" fillId="0" borderId="0" xfId="4" applyFont="1" applyAlignment="1">
      <alignment horizontal="center"/>
    </xf>
    <xf numFmtId="0" fontId="12" fillId="0" borderId="0" xfId="4" applyFont="1"/>
    <xf numFmtId="0" fontId="12" fillId="0" borderId="0" xfId="4" applyFont="1" applyAlignment="1">
      <alignment horizontal="center"/>
    </xf>
    <xf numFmtId="0" fontId="22" fillId="0" borderId="0" xfId="3" applyFont="1"/>
    <xf numFmtId="0" fontId="13" fillId="0" borderId="0" xfId="4" applyFont="1" applyAlignment="1">
      <alignment horizontal="left"/>
    </xf>
    <xf numFmtId="0" fontId="13" fillId="0" borderId="0" xfId="4" applyFont="1" applyAlignment="1">
      <alignment horizontal="right"/>
    </xf>
    <xf numFmtId="39" fontId="16" fillId="0" borderId="0" xfId="2" applyNumberFormat="1" applyFont="1" applyFill="1" applyBorder="1"/>
    <xf numFmtId="43" fontId="5" fillId="0" borderId="0" xfId="1" applyFont="1"/>
    <xf numFmtId="43" fontId="5" fillId="0" borderId="0" xfId="1" applyFont="1" applyBorder="1"/>
    <xf numFmtId="43" fontId="5" fillId="0" borderId="3" xfId="1" applyFont="1" applyBorder="1"/>
    <xf numFmtId="43" fontId="15" fillId="0" borderId="0" xfId="1" applyFont="1" applyBorder="1" applyAlignment="1">
      <alignment horizontal="center"/>
    </xf>
    <xf numFmtId="43" fontId="5" fillId="0" borderId="0" xfId="1" applyFont="1" applyFill="1"/>
    <xf numFmtId="43" fontId="19" fillId="0" borderId="0" xfId="1" applyFont="1" applyBorder="1"/>
    <xf numFmtId="0" fontId="12" fillId="2" borderId="0" xfId="0" applyFont="1" applyFill="1"/>
    <xf numFmtId="43" fontId="12" fillId="0" borderId="0" xfId="1" applyFont="1" applyBorder="1"/>
    <xf numFmtId="0" fontId="13" fillId="0" borderId="0" xfId="0" applyFo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164" fontId="12" fillId="0" borderId="0" xfId="0" applyNumberFormat="1" applyFont="1" applyAlignment="1">
      <alignment horizontal="left"/>
    </xf>
    <xf numFmtId="0" fontId="23" fillId="0" borderId="0" xfId="0" applyFont="1"/>
    <xf numFmtId="0" fontId="24" fillId="0" borderId="0" xfId="0" applyFont="1"/>
    <xf numFmtId="0" fontId="24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2" fillId="0" borderId="0" xfId="0" applyFont="1" applyAlignment="1">
      <alignment horizontal="left" indent="2"/>
    </xf>
    <xf numFmtId="0" fontId="12" fillId="0" borderId="0" xfId="0" applyFont="1" applyAlignment="1">
      <alignment horizontal="left" indent="1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13" fillId="0" borderId="1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10" fontId="12" fillId="0" borderId="0" xfId="6" applyNumberFormat="1" applyFont="1"/>
    <xf numFmtId="43" fontId="15" fillId="0" borderId="0" xfId="1" applyFont="1" applyFill="1" applyBorder="1" applyAlignment="1">
      <alignment horizontal="center"/>
    </xf>
    <xf numFmtId="165" fontId="16" fillId="0" borderId="0" xfId="2" applyNumberFormat="1" applyFont="1" applyFill="1" applyBorder="1"/>
    <xf numFmtId="43" fontId="16" fillId="0" borderId="0" xfId="1" applyFont="1" applyFill="1" applyBorder="1"/>
    <xf numFmtId="0" fontId="26" fillId="3" borderId="4" xfId="7" quotePrefix="1" applyNumberFormat="1" applyAlignment="1"/>
    <xf numFmtId="0" fontId="26" fillId="3" borderId="4" xfId="7" quotePrefix="1" applyNumberFormat="1" applyAlignment="1">
      <alignment horizontal="left"/>
    </xf>
    <xf numFmtId="0" fontId="28" fillId="5" borderId="7" xfId="9" quotePrefix="1" applyNumberFormat="1" applyBorder="1" applyAlignment="1"/>
    <xf numFmtId="167" fontId="27" fillId="0" borderId="9" xfId="10" applyNumberFormat="1" applyBorder="1">
      <alignment horizontal="right" vertical="center"/>
    </xf>
    <xf numFmtId="0" fontId="29" fillId="5" borderId="7" xfId="9" quotePrefix="1" applyNumberFormat="1" applyFont="1" applyBorder="1" applyAlignment="1"/>
    <xf numFmtId="0" fontId="29" fillId="6" borderId="4" xfId="11" quotePrefix="1" applyNumberFormat="1" applyFont="1" applyAlignment="1"/>
    <xf numFmtId="0" fontId="29" fillId="8" borderId="4" xfId="13" quotePrefix="1" applyNumberFormat="1" applyFont="1" applyAlignment="1"/>
    <xf numFmtId="0" fontId="28" fillId="7" borderId="4" xfId="12" quotePrefix="1" applyNumberFormat="1" applyAlignment="1"/>
    <xf numFmtId="14" fontId="12" fillId="0" borderId="0" xfId="0" applyNumberFormat="1" applyFont="1" applyAlignment="1">
      <alignment horizontal="left"/>
    </xf>
    <xf numFmtId="0" fontId="3" fillId="0" borderId="0" xfId="3" applyFont="1" applyAlignment="1">
      <alignment horizontal="center"/>
    </xf>
    <xf numFmtId="9" fontId="0" fillId="0" borderId="0" xfId="6" applyFont="1"/>
    <xf numFmtId="5" fontId="0" fillId="0" borderId="0" xfId="0" applyNumberFormat="1"/>
    <xf numFmtId="37" fontId="0" fillId="0" borderId="0" xfId="0" applyNumberFormat="1"/>
    <xf numFmtId="0" fontId="7" fillId="10" borderId="0" xfId="0" applyFont="1" applyFill="1"/>
    <xf numFmtId="0" fontId="0" fillId="10" borderId="0" xfId="0" applyFill="1"/>
    <xf numFmtId="37" fontId="7" fillId="10" borderId="0" xfId="0" applyNumberFormat="1" applyFont="1" applyFill="1"/>
    <xf numFmtId="37" fontId="0" fillId="10" borderId="0" xfId="0" applyNumberFormat="1" applyFill="1"/>
    <xf numFmtId="0" fontId="0" fillId="11" borderId="0" xfId="0" applyFill="1"/>
    <xf numFmtId="5" fontId="7" fillId="11" borderId="0" xfId="0" applyNumberFormat="1" applyFont="1" applyFill="1"/>
    <xf numFmtId="0" fontId="0" fillId="12" borderId="0" xfId="0" applyFill="1"/>
    <xf numFmtId="37" fontId="0" fillId="12" borderId="0" xfId="0" applyNumberFormat="1" applyFill="1"/>
    <xf numFmtId="0" fontId="10" fillId="0" borderId="0" xfId="0" applyFont="1"/>
    <xf numFmtId="168" fontId="12" fillId="0" borderId="0" xfId="1" applyNumberFormat="1" applyFont="1" applyFill="1" applyAlignment="1">
      <alignment horizontal="right"/>
    </xf>
    <xf numFmtId="168" fontId="12" fillId="0" borderId="0" xfId="1" applyNumberFormat="1" applyFont="1" applyAlignment="1">
      <alignment horizontal="right"/>
    </xf>
    <xf numFmtId="42" fontId="2" fillId="0" borderId="0" xfId="3" applyNumberFormat="1" applyFont="1"/>
    <xf numFmtId="9" fontId="0" fillId="0" borderId="0" xfId="6" applyFont="1" applyFill="1"/>
    <xf numFmtId="37" fontId="5" fillId="0" borderId="0" xfId="3" applyNumberFormat="1"/>
    <xf numFmtId="37" fontId="5" fillId="0" borderId="1" xfId="3" applyNumberFormat="1" applyBorder="1"/>
    <xf numFmtId="37" fontId="7" fillId="0" borderId="3" xfId="3" applyNumberFormat="1" applyFont="1" applyBorder="1"/>
    <xf numFmtId="37" fontId="17" fillId="0" borderId="0" xfId="3" applyNumberFormat="1" applyFont="1"/>
    <xf numFmtId="37" fontId="7" fillId="0" borderId="2" xfId="3" applyNumberFormat="1" applyFont="1" applyBorder="1"/>
    <xf numFmtId="37" fontId="19" fillId="0" borderId="0" xfId="3" applyNumberFormat="1" applyFont="1"/>
    <xf numFmtId="37" fontId="18" fillId="0" borderId="0" xfId="3" applyNumberFormat="1" applyFont="1"/>
    <xf numFmtId="37" fontId="16" fillId="0" borderId="0" xfId="2" applyNumberFormat="1" applyFont="1" applyFill="1" applyBorder="1"/>
    <xf numFmtId="37" fontId="5" fillId="0" borderId="0" xfId="5" applyNumberFormat="1" applyFont="1" applyFill="1" applyBorder="1"/>
    <xf numFmtId="37" fontId="5" fillId="0" borderId="3" xfId="3" applyNumberFormat="1" applyBorder="1"/>
    <xf numFmtId="41" fontId="1" fillId="0" borderId="0" xfId="3" applyNumberFormat="1" applyFont="1"/>
    <xf numFmtId="0" fontId="28" fillId="5" borderId="7" xfId="9" quotePrefix="1" applyNumberFormat="1" applyBorder="1" applyAlignment="1">
      <alignment horizontal="left"/>
    </xf>
    <xf numFmtId="0" fontId="28" fillId="5" borderId="6" xfId="9" quotePrefix="1" applyNumberFormat="1" applyBorder="1" applyAlignment="1">
      <alignment horizontal="left"/>
    </xf>
    <xf numFmtId="0" fontId="10" fillId="0" borderId="0" xfId="0" quotePrefix="1" applyFont="1" applyAlignment="1">
      <alignment horizontal="left"/>
    </xf>
    <xf numFmtId="0" fontId="0" fillId="0" borderId="0" xfId="0" quotePrefix="1" applyAlignment="1">
      <alignment horizontal="left"/>
    </xf>
    <xf numFmtId="0" fontId="27" fillId="4" borderId="4" xfId="8" quotePrefix="1" applyNumberFormat="1" applyAlignment="1">
      <alignment horizontal="left"/>
    </xf>
    <xf numFmtId="0" fontId="12" fillId="0" borderId="0" xfId="0" quotePrefix="1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Continuous"/>
    </xf>
    <xf numFmtId="0" fontId="13" fillId="0" borderId="0" xfId="0" quotePrefix="1" applyFont="1" applyAlignment="1">
      <alignment horizontal="centerContinuous"/>
    </xf>
    <xf numFmtId="0" fontId="27" fillId="3" borderId="4" xfId="7" quotePrefix="1" applyNumberFormat="1" applyFont="1" applyAlignment="1"/>
    <xf numFmtId="0" fontId="27" fillId="3" borderId="4" xfId="7" quotePrefix="1" applyNumberFormat="1" applyFont="1" applyAlignment="1">
      <alignment horizontal="left"/>
    </xf>
    <xf numFmtId="0" fontId="28" fillId="5" borderId="6" xfId="9" quotePrefix="1" applyNumberFormat="1" applyBorder="1" applyAlignment="1"/>
    <xf numFmtId="37" fontId="28" fillId="5" borderId="7" xfId="9" quotePrefix="1" applyNumberFormat="1" applyBorder="1" applyAlignment="1"/>
    <xf numFmtId="0" fontId="28" fillId="5" borderId="5" xfId="9" quotePrefix="1" applyNumberFormat="1" applyAlignment="1"/>
    <xf numFmtId="37" fontId="28" fillId="5" borderId="7" xfId="9" quotePrefix="1" applyNumberFormat="1" applyBorder="1" applyAlignment="1">
      <alignment horizontal="left"/>
    </xf>
    <xf numFmtId="0" fontId="29" fillId="5" borderId="6" xfId="9" quotePrefix="1" applyNumberFormat="1" applyFont="1" applyBorder="1" applyAlignment="1"/>
    <xf numFmtId="0" fontId="28" fillId="6" borderId="4" xfId="11" quotePrefix="1" applyNumberFormat="1" applyAlignment="1"/>
    <xf numFmtId="0" fontId="28" fillId="8" borderId="4" xfId="13" quotePrefix="1" applyNumberFormat="1" applyAlignment="1"/>
    <xf numFmtId="0" fontId="28" fillId="9" borderId="4" xfId="14" quotePrefix="1" applyNumberFormat="1" applyAlignment="1"/>
    <xf numFmtId="167" fontId="0" fillId="0" borderId="0" xfId="0" applyNumberFormat="1"/>
    <xf numFmtId="0" fontId="12" fillId="0" borderId="0" xfId="0" applyFont="1" applyAlignment="1">
      <alignment horizontal="right"/>
    </xf>
    <xf numFmtId="42" fontId="1" fillId="0" borderId="0" xfId="3" applyNumberFormat="1" applyFont="1"/>
    <xf numFmtId="0" fontId="12" fillId="0" borderId="1" xfId="15" applyFont="1" applyBorder="1" applyAlignment="1">
      <alignment horizontal="left"/>
    </xf>
    <xf numFmtId="0" fontId="12" fillId="0" borderId="1" xfId="15" applyFont="1" applyBorder="1" applyAlignment="1">
      <alignment horizontal="center"/>
    </xf>
    <xf numFmtId="0" fontId="12" fillId="0" borderId="0" xfId="15" applyFont="1"/>
    <xf numFmtId="0" fontId="12" fillId="0" borderId="0" xfId="15" applyFont="1" applyAlignment="1">
      <alignment horizontal="left"/>
    </xf>
    <xf numFmtId="0" fontId="12" fillId="0" borderId="0" xfId="15" quotePrefix="1" applyFont="1" applyAlignment="1">
      <alignment horizontal="left"/>
    </xf>
  </cellXfs>
  <cellStyles count="16">
    <cellStyle name="Comma" xfId="1" builtinId="3"/>
    <cellStyle name="Comma 2" xfId="5" xr:uid="{00000000-0005-0000-0000-000001000000}"/>
    <cellStyle name="Currency" xfId="2" builtinId="4"/>
    <cellStyle name="Normal" xfId="0" builtinId="0"/>
    <cellStyle name="Normal 2" xfId="15" xr:uid="{9222FCD2-2474-4958-B9AF-54C637832E2A}"/>
    <cellStyle name="Normal 2 2" xfId="4" xr:uid="{00000000-0005-0000-0000-000004000000}"/>
    <cellStyle name="Normal 3" xfId="3" xr:uid="{00000000-0005-0000-0000-000005000000}"/>
    <cellStyle name="Percent" xfId="6" builtinId="5"/>
    <cellStyle name="SAPDataCell" xfId="10" xr:uid="{0334ED45-FA83-4D05-A34A-E5B123958B1F}"/>
    <cellStyle name="SAPDimensionCell" xfId="7" xr:uid="{CCA6358D-28F0-4A4C-A12F-4CFE66B23B8F}"/>
    <cellStyle name="SAPHierarchyCell0" xfId="14" xr:uid="{E5958795-1715-474A-8FC3-06C818A34544}"/>
    <cellStyle name="SAPHierarchyCell1" xfId="13" xr:uid="{3BB94940-81FD-45A1-9C58-2FA0F868B284}"/>
    <cellStyle name="SAPHierarchyCell2" xfId="12" xr:uid="{2445F2DA-26DB-4A5D-A10F-7DA5B0D19A39}"/>
    <cellStyle name="SAPHierarchyCell3" xfId="11" xr:uid="{6EC230DC-E6D6-4039-BC53-111684D630A9}"/>
    <cellStyle name="SAPHierarchyCell4" xfId="9" xr:uid="{B085C96F-FF3C-473A-B176-AB87F46F0D95}"/>
    <cellStyle name="SAPMemberCell" xfId="8" xr:uid="{17B5D75F-9C36-4D91-A068-7D85A9FF9F0C}"/>
  </cellStyles>
  <dxfs count="2">
    <dxf>
      <font>
        <b/>
        <i val="0"/>
      </font>
    </dxf>
    <dxf>
      <font>
        <b/>
        <i val="0"/>
      </font>
      <fill>
        <patternFill>
          <bgColor rgb="FFF1F5FB"/>
        </patternFill>
      </fill>
    </dxf>
  </dxfs>
  <tableStyles count="0" defaultTableStyle="TableStyleMedium9" defaultPivotStyle="PivotStyleLight16"/>
  <colors>
    <mruColors>
      <color rgb="FFF1F5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tyles" Target="styles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theme" Target="theme/theme1.xml"/><Relationship Id="rId37" Type="http://schemas.openxmlformats.org/officeDocument/2006/relationships/customXml" Target="../customXml/item1.xml"/><Relationship Id="rId40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4612482</xdr:colOff>
      <xdr:row>2</xdr:row>
      <xdr:rowOff>90487</xdr:rowOff>
    </xdr:from>
    <xdr:to>
      <xdr:col>6</xdr:col>
      <xdr:colOff>4612482</xdr:colOff>
      <xdr:row>4</xdr:row>
      <xdr:rowOff>71437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10648951" y="483393"/>
          <a:ext cx="0" cy="361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2309813</xdr:colOff>
      <xdr:row>2</xdr:row>
      <xdr:rowOff>47625</xdr:rowOff>
    </xdr:from>
    <xdr:to>
      <xdr:col>6</xdr:col>
      <xdr:colOff>2321720</xdr:colOff>
      <xdr:row>4</xdr:row>
      <xdr:rowOff>178594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 rot="16200000" flipV="1">
          <a:off x="8096251" y="690562"/>
          <a:ext cx="511969" cy="11907"/>
        </a:xfrm>
        <a:prstGeom prst="straightConnector1">
          <a:avLst/>
        </a:prstGeom>
        <a:ln>
          <a:solidFill>
            <a:schemeClr val="accent2">
              <a:lumMod val="75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Exhibits%20-%20Filed\O&amp;M\KAWC%202026%20Rate%20Case%20-%20Fuel%20and%20Power%20Exhibit.xlsx" TargetMode="External"/><Relationship Id="rId1" Type="http://schemas.openxmlformats.org/officeDocument/2006/relationships/externalLinkPath" Target="O&amp;M/KAWC%202026%20Rate%20Case%20-%20Fuel%20and%20Power%20Exhibi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KAW_R_PSCDR1_NUM001_Attachment_CONFIDENTIAL\Exhibits%20-%20Filed\O&amp;M\KAWC%202026%20Rate%20Case%20-%20Support%20Services%20Exhibit.xlsx" TargetMode="External"/><Relationship Id="rId1" Type="http://schemas.openxmlformats.org/officeDocument/2006/relationships/externalLinkPath" Target="O&amp;M/KAWC%202026%20Rate%20Case%20-%20Support%20Services%20Exhibit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KAW_R_PSCDR1_NUM001_Attachment_CONFIDENTIAL\Exhibits%20-%20Filed\O&amp;M\KAWC%202026%20Rate%20Case%20-%20Contract%20Services%20Exhibit.xlsx" TargetMode="External"/><Relationship Id="rId1" Type="http://schemas.openxmlformats.org/officeDocument/2006/relationships/externalLinkPath" Target="O&amp;M/KAWC%202026%20Rate%20Case%20-%20Contract%20Services%20Exhibit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Exhibits%20-%20Filed\O&amp;M\KAWC%202026%20Rate%20Case%20-%20Building%20Maintenance%20&amp;%20Services%20Exhibit.xlsx" TargetMode="External"/><Relationship Id="rId1" Type="http://schemas.openxmlformats.org/officeDocument/2006/relationships/externalLinkPath" Target="O&amp;M/KAWC%202026%20Rate%20Case%20-%20Building%20Maintenance%20&amp;%20Services%20Exhibit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Exhibits%20-%20Filed\O&amp;M\KAWC%202026%20Rate%20Case%20-%20Telecommunications%20Exhibit.xlsx" TargetMode="External"/><Relationship Id="rId1" Type="http://schemas.openxmlformats.org/officeDocument/2006/relationships/externalLinkPath" Target="O&amp;M/KAWC%202026%20Rate%20Case%20-%20Telecommunications%20Exhibi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Exhibits%20-%20Filed\O&amp;M\KAWC%202026%20Rate%20Case%20-%20Postage,%20Printing%20&amp;%20Stationary%20Exhibit.xlsx" TargetMode="External"/><Relationship Id="rId1" Type="http://schemas.openxmlformats.org/officeDocument/2006/relationships/externalLinkPath" Target="O&amp;M/KAWC%202026%20Rate%20Case%20-%20Postage,%20Printing%20&amp;%20Stationary%20Exhibit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Exhibits%20-%20Filed\O&amp;M\KAWC%202026%20Rate%20Case%20-%20Office%20Supplies%20Exhibit.xlsx" TargetMode="External"/><Relationship Id="rId1" Type="http://schemas.openxmlformats.org/officeDocument/2006/relationships/externalLinkPath" Target="O&amp;M/KAWC%202026%20Rate%20Case%20-%20Office%20Supplies%20Exhibit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Exhibits%20-%20Filed\O&amp;M\KAWC%202026%20Rate%20Case%20-%20Employee%20Related%20Expense%20Exhibit.xlsx" TargetMode="External"/><Relationship Id="rId1" Type="http://schemas.openxmlformats.org/officeDocument/2006/relationships/externalLinkPath" Target="O&amp;M/KAWC%202026%20Rate%20Case%20-%20Employee%20Related%20Expense%20Exhibit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Exhibits%20-%20Filed\O&amp;M\KAWC%202026%20Rate%20Case%20-%20Miscellaneous%20Expense%20Exhibit.xlsx" TargetMode="External"/><Relationship Id="rId1" Type="http://schemas.openxmlformats.org/officeDocument/2006/relationships/externalLinkPath" Target="O&amp;M/KAWC%202026%20Rate%20Case%20-%20Miscellaneous%20Expense%20Exhibit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KAW_R_PSCDR1_NUM001_Attachment_CONFIDENTIAL\Exhibits%20-%20Filed\O&amp;M\KAWC%202026%20Rate%20Case%20-%20Rents%20Exhibit.xlsx" TargetMode="External"/><Relationship Id="rId1" Type="http://schemas.openxmlformats.org/officeDocument/2006/relationships/externalLinkPath" Target="O&amp;M/KAWC%202026%20Rate%20Case%20-%20Rents%20Exhibit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KAW_R_PSCDR1_NUM001_Attachment_CONFIDENTIAL\Exhibits%20-%20Filed\O&amp;M\KAWC%202026%20Rate%20Case%20-%20Transportation%20Exhibit.xlsx" TargetMode="External"/><Relationship Id="rId1" Type="http://schemas.openxmlformats.org/officeDocument/2006/relationships/externalLinkPath" Target="O&amp;M/KAWC%202026%20Rate%20Case%20-%20Transportation%20Exhibit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KAW_R_PSCDR1_NUM001_Attachment_CONFIDENTIAL\Exhibits%20-%20Filed\O&amp;M\KAWC%202026%20Rate%20Case%20-%20Uncollectibles%20Expense%20Exhibit.xlsx" TargetMode="External"/><Relationship Id="rId1" Type="http://schemas.openxmlformats.org/officeDocument/2006/relationships/externalLinkPath" Target="O&amp;M/KAWC%202026%20Rate%20Case%20-%20Uncollectibles%20Expense%20Exhibit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Exhibits%20-%20Filed\O&amp;M\KAWC%202026%20Rate%20Case%20-%20Customer%20Accounting%20Exhibit.xlsx" TargetMode="External"/><Relationship Id="rId1" Type="http://schemas.openxmlformats.org/officeDocument/2006/relationships/externalLinkPath" Target="O&amp;M/KAWC%202026%20Rate%20Case%20-%20Customer%20Accounting%20Exhibit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Exhibits%20-%20Filed\O&amp;M\KAWC%202026%20Rate%20Case%20-%20Regulatory%20Expense%20Exhibit.xlsx" TargetMode="External"/><Relationship Id="rId1" Type="http://schemas.openxmlformats.org/officeDocument/2006/relationships/externalLinkPath" Target="O&amp;M/KAWC%202026%20Rate%20Case%20-%20Regulatory%20Expense%20Exhibit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KAW_R_PSCDR1_NUM001_Attachment_CONFIDENTIAL\Exhibits%20-%20Filed\O&amp;M\KAWC%202026%20Rate%20Case%20-%20IOTG%20Exhibit.xlsx" TargetMode="External"/><Relationship Id="rId1" Type="http://schemas.openxmlformats.org/officeDocument/2006/relationships/externalLinkPath" Target="O&amp;M/KAWC%202026%20Rate%20Case%20-%20IOTG%20Exhibit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Exhibits%20-%20Filed\O&amp;M\KAWC%202026%20Rate%20Case%20-%20Maintenance%20Supplies%20&amp;%20Services%20Exhibit.xlsx" TargetMode="External"/><Relationship Id="rId1" Type="http://schemas.openxmlformats.org/officeDocument/2006/relationships/externalLinkPath" Target="O&amp;M/KAWC%202026%20Rate%20Case%20-%20Maintenance%20Supplies%20&amp;%20Services%20Exhibit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Exhibits%20-%20Filed\Rate%20Base\KAWC%202026%20Rate%20Case%20-%20Capital-Depr%20Exp.xlsx" TargetMode="External"/><Relationship Id="rId1" Type="http://schemas.openxmlformats.org/officeDocument/2006/relationships/externalLinkPath" Target="Rate%20Base/KAWC%202026%20Rate%20Case%20-%20Capital-Depr%20Exp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Exhibits%20-%20Filed\Rate%20Base\KAWC%202026%20Rate%20Case%20-%20Amortization%20Expense.xlsx" TargetMode="External"/><Relationship Id="rId1" Type="http://schemas.openxmlformats.org/officeDocument/2006/relationships/externalLinkPath" Target="Rate%20Base/KAWC%202026%20Rate%20Case%20-%20Amortization%20Expense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Exhibits%20-%20Filed\O&amp;M\KAWC%202026%20Rate%20Case%20-%20Property%20Tax%20Exhibit.xlsx" TargetMode="External"/><Relationship Id="rId1" Type="http://schemas.openxmlformats.org/officeDocument/2006/relationships/externalLinkPath" Target="O&amp;M/KAWC%202026%20Rate%20Case%20-%20Property%20Tax%20Exhibit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Exhibits%20-%20Filed\O&amp;M\KAWC%202026%20Rate%20Case%20-%20Taxes%20&amp;%20Licenses%20Exhibit.xlsx" TargetMode="External"/><Relationship Id="rId1" Type="http://schemas.openxmlformats.org/officeDocument/2006/relationships/externalLinkPath" Target="O&amp;M/KAWC%202026%20Rate%20Case%20-%20Taxes%20&amp;%20Licenses%20Exhibit.xlsx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Exhibits%20-%20Filed\O&amp;M\KAWC%202026%20Rate%20Case%20-%20PSC%20Fees%20Exhibit.xlsx" TargetMode="External"/><Relationship Id="rId1" Type="http://schemas.openxmlformats.org/officeDocument/2006/relationships/externalLinkPath" Target="O&amp;M/KAWC%202026%20Rate%20Case%20-%20PSC%20Fees%20Exhibit.xlsx" TargetMode="External"/></Relationships>
</file>

<file path=xl/externalLinks/_rels/externalLink2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Financials/KAWC%202026%20Rate%20Case%20IncStmt%20Data.xlsx" TargetMode="External"/><Relationship Id="rId2" Type="http://schemas.openxmlformats.org/officeDocument/2006/relationships/externalLinkPath" Target="file:///R:\KY\2026%20Water%20Rate%20Case\Financials\KAWC%202026%20Rate%20Case%20IncStmt%20Data.xlsx" TargetMode="External"/><Relationship Id="rId1" Type="http://schemas.openxmlformats.org/officeDocument/2006/relationships/externalLinkPath" Target="/KY/2026%20Water%20Rate%20Case/Financials/KAWC%202026%20Rate%20Case%20IncStmt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Workpaper"/>
    </sheetNames>
    <sheetDataSet>
      <sheetData sheetId="0" refreshError="1"/>
      <sheetData sheetId="1">
        <row r="1">
          <cell r="A1" t="str">
            <v>Line Number</v>
          </cell>
          <cell r="D1" t="str">
            <v>Mar 26 - Aug 26 Forecast</v>
          </cell>
        </row>
        <row r="3">
          <cell r="A3" t="str">
            <v>P14</v>
          </cell>
          <cell r="D3">
            <v>2790745.24</v>
          </cell>
        </row>
        <row r="7">
          <cell r="A7" t="str">
            <v>Adjustment by Account</v>
          </cell>
        </row>
        <row r="8">
          <cell r="A8">
            <v>51510000</v>
          </cell>
          <cell r="D8">
            <v>0</v>
          </cell>
        </row>
        <row r="9">
          <cell r="A9">
            <v>51510011</v>
          </cell>
          <cell r="D9">
            <v>73023.156996224527</v>
          </cell>
        </row>
        <row r="10">
          <cell r="A10">
            <v>51510012</v>
          </cell>
          <cell r="D10">
            <v>313539.1271175564</v>
          </cell>
        </row>
        <row r="11">
          <cell r="A11">
            <v>51510013</v>
          </cell>
          <cell r="D11">
            <v>2385007.8606381472</v>
          </cell>
        </row>
        <row r="12">
          <cell r="A12">
            <v>51510014</v>
          </cell>
          <cell r="D12">
            <v>12905.537434489688</v>
          </cell>
        </row>
        <row r="13">
          <cell r="A13">
            <v>51520000</v>
          </cell>
          <cell r="D13">
            <v>6269.557813581876</v>
          </cell>
        </row>
        <row r="18">
          <cell r="D18">
            <v>2790745.2399999998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Out"/>
      <sheetName val="Link In"/>
      <sheetName val="Workpaper 1-Summary"/>
      <sheetName val="Wkpr 2-Merit"/>
      <sheetName val="Wkpr 3-Misc Adjustments"/>
    </sheetNames>
    <sheetDataSet>
      <sheetData sheetId="0">
        <row r="1">
          <cell r="A1" t="str">
            <v>Line Number</v>
          </cell>
        </row>
        <row r="3">
          <cell r="G3">
            <v>15297553.313022379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Base Year"/>
      <sheetName val="Forecast"/>
    </sheetNames>
    <sheetDataSet>
      <sheetData sheetId="0" refreshError="1"/>
      <sheetData sheetId="1">
        <row r="1">
          <cell r="A1" t="str">
            <v>Line Number</v>
          </cell>
          <cell r="D1" t="str">
            <v>Base Year 6 Month Forecast (3/1/26-8/31/26)</v>
          </cell>
        </row>
        <row r="3">
          <cell r="A3" t="str">
            <v>P23</v>
          </cell>
          <cell r="D3">
            <v>911108.50500000012</v>
          </cell>
        </row>
        <row r="7">
          <cell r="A7" t="str">
            <v>Adjustment by Account</v>
          </cell>
        </row>
        <row r="8">
          <cell r="A8">
            <v>53110000</v>
          </cell>
          <cell r="D8">
            <v>0</v>
          </cell>
        </row>
        <row r="9">
          <cell r="A9">
            <v>53110013</v>
          </cell>
          <cell r="D9">
            <v>370</v>
          </cell>
        </row>
        <row r="10">
          <cell r="A10">
            <v>53110014</v>
          </cell>
          <cell r="D10">
            <v>0</v>
          </cell>
        </row>
        <row r="11">
          <cell r="A11">
            <v>53110016</v>
          </cell>
          <cell r="D11">
            <v>4011.2950000000001</v>
          </cell>
        </row>
        <row r="12">
          <cell r="A12">
            <v>53150000</v>
          </cell>
          <cell r="D12">
            <v>0</v>
          </cell>
        </row>
        <row r="13">
          <cell r="A13">
            <v>53150011</v>
          </cell>
          <cell r="D13">
            <v>28347.665000000001</v>
          </cell>
        </row>
        <row r="14">
          <cell r="A14">
            <v>53150013</v>
          </cell>
          <cell r="D14">
            <v>69665.074999999997</v>
          </cell>
        </row>
        <row r="15">
          <cell r="A15">
            <v>53150014</v>
          </cell>
          <cell r="D15">
            <v>411943.38</v>
          </cell>
        </row>
        <row r="16">
          <cell r="A16">
            <v>53150015</v>
          </cell>
          <cell r="D16">
            <v>0</v>
          </cell>
        </row>
        <row r="17">
          <cell r="A17">
            <v>53150016</v>
          </cell>
          <cell r="D17">
            <v>65864.505000000005</v>
          </cell>
        </row>
        <row r="18">
          <cell r="A18">
            <v>53151000</v>
          </cell>
          <cell r="D18">
            <v>0</v>
          </cell>
        </row>
        <row r="19">
          <cell r="A19">
            <v>53151013</v>
          </cell>
          <cell r="D19">
            <v>0</v>
          </cell>
        </row>
        <row r="20">
          <cell r="A20">
            <v>53151014</v>
          </cell>
          <cell r="D20">
            <v>35535</v>
          </cell>
        </row>
        <row r="21">
          <cell r="A21">
            <v>53151016</v>
          </cell>
          <cell r="D21">
            <v>32333.4</v>
          </cell>
        </row>
        <row r="22">
          <cell r="A22">
            <v>53152000</v>
          </cell>
          <cell r="D22">
            <v>3479.02</v>
          </cell>
        </row>
        <row r="23">
          <cell r="A23">
            <v>53153000</v>
          </cell>
          <cell r="D23">
            <v>18750</v>
          </cell>
        </row>
        <row r="24">
          <cell r="A24">
            <v>53154000</v>
          </cell>
          <cell r="D24">
            <v>100252.5</v>
          </cell>
        </row>
        <row r="25">
          <cell r="A25">
            <v>53155000</v>
          </cell>
          <cell r="D25">
            <v>140556.66500000001</v>
          </cell>
        </row>
        <row r="26">
          <cell r="A26">
            <v>53157000</v>
          </cell>
          <cell r="D26">
            <v>0</v>
          </cell>
        </row>
        <row r="27">
          <cell r="A27">
            <v>53159100</v>
          </cell>
          <cell r="D27">
            <v>0</v>
          </cell>
        </row>
        <row r="28">
          <cell r="D28">
            <v>911108.50500000012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Workpaper 1"/>
      <sheetName val="Workpaper 2"/>
    </sheetNames>
    <sheetDataSet>
      <sheetData sheetId="0" refreshError="1"/>
      <sheetData sheetId="1">
        <row r="1">
          <cell r="A1" t="str">
            <v>Line Number</v>
          </cell>
          <cell r="D1" t="str">
            <v>Base Year 6 Month Forecast (3/1/25-8/30/25)</v>
          </cell>
        </row>
        <row r="3">
          <cell r="A3" t="str">
            <v>P24</v>
          </cell>
          <cell r="D3">
            <v>537582.44500000007</v>
          </cell>
        </row>
        <row r="7">
          <cell r="A7" t="str">
            <v>Adjustment by Account</v>
          </cell>
        </row>
        <row r="8">
          <cell r="A8">
            <v>52532000</v>
          </cell>
          <cell r="D8">
            <v>0</v>
          </cell>
        </row>
        <row r="9">
          <cell r="A9">
            <v>52532013</v>
          </cell>
          <cell r="D9">
            <v>5920.3050000000003</v>
          </cell>
        </row>
        <row r="10">
          <cell r="A10">
            <v>52532014</v>
          </cell>
          <cell r="D10">
            <v>68073.08</v>
          </cell>
        </row>
        <row r="11">
          <cell r="A11">
            <v>52532016</v>
          </cell>
          <cell r="D11">
            <v>35474.589999999997</v>
          </cell>
        </row>
        <row r="12">
          <cell r="A12">
            <v>52546000</v>
          </cell>
          <cell r="D12">
            <v>0</v>
          </cell>
        </row>
        <row r="13">
          <cell r="A13">
            <v>52546011</v>
          </cell>
          <cell r="D13">
            <v>0</v>
          </cell>
        </row>
        <row r="14">
          <cell r="A14">
            <v>52546013</v>
          </cell>
          <cell r="D14">
            <v>51704.79</v>
          </cell>
        </row>
        <row r="15">
          <cell r="A15">
            <v>52546014</v>
          </cell>
          <cell r="D15">
            <v>7471.95</v>
          </cell>
        </row>
        <row r="16">
          <cell r="A16">
            <v>52546016</v>
          </cell>
          <cell r="D16">
            <v>95395.24</v>
          </cell>
        </row>
        <row r="17">
          <cell r="A17">
            <v>52548000</v>
          </cell>
          <cell r="D17">
            <v>0</v>
          </cell>
        </row>
        <row r="18">
          <cell r="A18">
            <v>52548011</v>
          </cell>
          <cell r="D18">
            <v>1841.7550000000001</v>
          </cell>
        </row>
        <row r="19">
          <cell r="A19">
            <v>52548013</v>
          </cell>
          <cell r="D19">
            <v>18075.509999999998</v>
          </cell>
        </row>
        <row r="20">
          <cell r="A20">
            <v>52548014</v>
          </cell>
          <cell r="D20">
            <v>1300.2049999999999</v>
          </cell>
        </row>
        <row r="21">
          <cell r="A21">
            <v>52548016</v>
          </cell>
          <cell r="D21">
            <v>6973.51</v>
          </cell>
        </row>
        <row r="22">
          <cell r="A22">
            <v>52550000</v>
          </cell>
          <cell r="D22">
            <v>0</v>
          </cell>
        </row>
        <row r="23">
          <cell r="A23">
            <v>52550012</v>
          </cell>
          <cell r="D23">
            <v>0</v>
          </cell>
        </row>
        <row r="24">
          <cell r="A24">
            <v>52550013</v>
          </cell>
          <cell r="D24">
            <v>6755.2550000000001</v>
          </cell>
        </row>
        <row r="25">
          <cell r="A25">
            <v>52550014</v>
          </cell>
          <cell r="D25">
            <v>2496.6149999999998</v>
          </cell>
        </row>
        <row r="26">
          <cell r="A26">
            <v>52550016</v>
          </cell>
          <cell r="D26">
            <v>55626.945</v>
          </cell>
        </row>
        <row r="27">
          <cell r="A27">
            <v>52571000</v>
          </cell>
          <cell r="D27">
            <v>0</v>
          </cell>
        </row>
        <row r="28">
          <cell r="A28">
            <v>52571011</v>
          </cell>
          <cell r="D28">
            <v>64265.99</v>
          </cell>
        </row>
        <row r="29">
          <cell r="A29">
            <v>52571013</v>
          </cell>
          <cell r="D29">
            <v>0</v>
          </cell>
        </row>
        <row r="30">
          <cell r="A30">
            <v>52571014</v>
          </cell>
          <cell r="D30">
            <v>0</v>
          </cell>
        </row>
        <row r="31">
          <cell r="A31">
            <v>52571016</v>
          </cell>
          <cell r="D31">
            <v>49997.275000000001</v>
          </cell>
        </row>
        <row r="32">
          <cell r="A32">
            <v>52571100</v>
          </cell>
          <cell r="D32">
            <v>0</v>
          </cell>
        </row>
        <row r="33">
          <cell r="A33">
            <v>52578000</v>
          </cell>
          <cell r="D33">
            <v>0</v>
          </cell>
        </row>
        <row r="34">
          <cell r="A34">
            <v>52578011</v>
          </cell>
          <cell r="D34">
            <v>0</v>
          </cell>
        </row>
        <row r="35">
          <cell r="A35">
            <v>52578013</v>
          </cell>
          <cell r="D35">
            <v>3935.0050000000001</v>
          </cell>
        </row>
        <row r="36">
          <cell r="A36">
            <v>52578014</v>
          </cell>
          <cell r="D36">
            <v>16222.684999999999</v>
          </cell>
        </row>
        <row r="37">
          <cell r="A37">
            <v>52578016</v>
          </cell>
          <cell r="D37">
            <v>936.96500000000003</v>
          </cell>
        </row>
        <row r="38">
          <cell r="A38">
            <v>52583000</v>
          </cell>
          <cell r="D38">
            <v>0</v>
          </cell>
        </row>
        <row r="39">
          <cell r="A39">
            <v>52583011</v>
          </cell>
          <cell r="D39">
            <v>22350.055</v>
          </cell>
        </row>
        <row r="40">
          <cell r="A40">
            <v>52583013</v>
          </cell>
          <cell r="D40">
            <v>2235.9450000000002</v>
          </cell>
        </row>
        <row r="41">
          <cell r="A41">
            <v>52583014</v>
          </cell>
          <cell r="D41">
            <v>168.285</v>
          </cell>
        </row>
        <row r="42">
          <cell r="A42">
            <v>52583016</v>
          </cell>
          <cell r="D42">
            <v>20360.490000000002</v>
          </cell>
        </row>
        <row r="44">
          <cell r="D44">
            <v>537582.44500000007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Exhibit"/>
      <sheetName val="Summary by Account"/>
      <sheetName val="Workpaper"/>
    </sheetNames>
    <sheetDataSet>
      <sheetData sheetId="0" refreshError="1"/>
      <sheetData sheetId="1">
        <row r="1">
          <cell r="A1" t="str">
            <v>Kentucky American Water Company</v>
          </cell>
          <cell r="D1" t="str">
            <v>Base Year 6 Month Forecast (3/1/26-8/31/26)</v>
          </cell>
        </row>
        <row r="3">
          <cell r="A3" t="str">
            <v>P25</v>
          </cell>
          <cell r="D3">
            <v>155492.095</v>
          </cell>
        </row>
        <row r="7">
          <cell r="A7" t="str">
            <v>Adjustment by Account</v>
          </cell>
        </row>
        <row r="8">
          <cell r="A8">
            <v>52574000</v>
          </cell>
          <cell r="D8">
            <v>0</v>
          </cell>
        </row>
        <row r="9">
          <cell r="A9">
            <v>52574011</v>
          </cell>
          <cell r="D9">
            <v>42.39</v>
          </cell>
        </row>
        <row r="10">
          <cell r="A10">
            <v>52574013</v>
          </cell>
          <cell r="D10">
            <v>153.875</v>
          </cell>
        </row>
        <row r="11">
          <cell r="A11">
            <v>52574014</v>
          </cell>
          <cell r="D11">
            <v>1292.895</v>
          </cell>
        </row>
        <row r="12">
          <cell r="A12">
            <v>52574015</v>
          </cell>
          <cell r="D12">
            <v>0</v>
          </cell>
        </row>
        <row r="13">
          <cell r="A13">
            <v>52574016</v>
          </cell>
          <cell r="D13">
            <v>54045.044999999998</v>
          </cell>
        </row>
        <row r="14">
          <cell r="A14">
            <v>52574100</v>
          </cell>
          <cell r="D14">
            <v>0</v>
          </cell>
        </row>
        <row r="15">
          <cell r="A15">
            <v>52574111</v>
          </cell>
          <cell r="D15">
            <v>0</v>
          </cell>
        </row>
        <row r="16">
          <cell r="A16">
            <v>52574113</v>
          </cell>
          <cell r="D16">
            <v>157.5</v>
          </cell>
        </row>
        <row r="17">
          <cell r="A17">
            <v>52574114</v>
          </cell>
          <cell r="D17">
            <v>97.5</v>
          </cell>
        </row>
        <row r="18">
          <cell r="A18">
            <v>52574115</v>
          </cell>
          <cell r="D18">
            <v>517.5</v>
          </cell>
        </row>
        <row r="19">
          <cell r="A19">
            <v>52574116</v>
          </cell>
          <cell r="D19">
            <v>35003.61</v>
          </cell>
        </row>
        <row r="20">
          <cell r="A20">
            <v>52574200</v>
          </cell>
          <cell r="D20">
            <v>13430.650000000001</v>
          </cell>
        </row>
        <row r="21">
          <cell r="A21">
            <v>52574300</v>
          </cell>
          <cell r="D21">
            <v>0</v>
          </cell>
        </row>
        <row r="22">
          <cell r="A22">
            <v>52574316</v>
          </cell>
          <cell r="D22">
            <v>50751.13</v>
          </cell>
        </row>
        <row r="24">
          <cell r="D24">
            <v>155492.095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Workpaper"/>
      <sheetName val="Notes"/>
      <sheetName val="Workpaper Support"/>
      <sheetName val="FAGLL03"/>
      <sheetName val="Pivot"/>
    </sheetNames>
    <sheetDataSet>
      <sheetData sheetId="0">
        <row r="7">
          <cell r="A7" t="str">
            <v>Base Year (12 Months Ending August 31, 2026)</v>
          </cell>
        </row>
      </sheetData>
      <sheetData sheetId="1">
        <row r="1">
          <cell r="A1" t="str">
            <v>Line Number</v>
          </cell>
          <cell r="D1" t="str">
            <v>Base Year 6 Month Forecast (3/1/26-8/31/26)</v>
          </cell>
        </row>
        <row r="3">
          <cell r="A3" t="str">
            <v>P26</v>
          </cell>
          <cell r="D3">
            <v>7340.1200000000008</v>
          </cell>
        </row>
        <row r="7">
          <cell r="A7" t="str">
            <v>Adjustment by Account</v>
          </cell>
        </row>
        <row r="8">
          <cell r="A8">
            <v>52562500</v>
          </cell>
          <cell r="D8">
            <v>0</v>
          </cell>
        </row>
        <row r="9">
          <cell r="A9">
            <v>52562511</v>
          </cell>
          <cell r="D9">
            <v>0</v>
          </cell>
        </row>
        <row r="10">
          <cell r="A10">
            <v>52562513</v>
          </cell>
          <cell r="D10">
            <v>5250.76</v>
          </cell>
        </row>
        <row r="11">
          <cell r="A11">
            <v>52562514</v>
          </cell>
          <cell r="D11">
            <v>187.39</v>
          </cell>
        </row>
        <row r="12">
          <cell r="A12">
            <v>52562516</v>
          </cell>
          <cell r="D12">
            <v>341.79499999999996</v>
          </cell>
        </row>
        <row r="13">
          <cell r="A13">
            <v>52566000</v>
          </cell>
          <cell r="D13">
            <v>0</v>
          </cell>
        </row>
        <row r="14">
          <cell r="A14">
            <v>52566016</v>
          </cell>
          <cell r="D14">
            <v>1288.23</v>
          </cell>
        </row>
        <row r="15">
          <cell r="A15">
            <v>52566700</v>
          </cell>
          <cell r="D15">
            <v>271.94499999999999</v>
          </cell>
        </row>
        <row r="17">
          <cell r="D17">
            <v>7340.1200000000008</v>
          </cell>
        </row>
      </sheetData>
      <sheetData sheetId="2" refreshError="1"/>
      <sheetData sheetId="3">
        <row r="13">
          <cell r="C13" t="str">
            <v>Base Year (12 Months Ending August 31, 2026)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Exhibit"/>
      <sheetName val="Summary by Account"/>
      <sheetName val="Workpaper"/>
    </sheetNames>
    <sheetDataSet>
      <sheetData sheetId="0" refreshError="1"/>
      <sheetData sheetId="1">
        <row r="1">
          <cell r="A1" t="str">
            <v>Line Number</v>
          </cell>
          <cell r="D1" t="str">
            <v>Base Year 6 Month Forecast (3/1/26-8/31/26)</v>
          </cell>
        </row>
        <row r="3">
          <cell r="A3" t="str">
            <v>P27</v>
          </cell>
          <cell r="D3">
            <v>175578.14</v>
          </cell>
        </row>
        <row r="7">
          <cell r="A7" t="str">
            <v>Adjustment by Account</v>
          </cell>
        </row>
        <row r="8">
          <cell r="A8">
            <v>52510000</v>
          </cell>
          <cell r="D8">
            <v>0</v>
          </cell>
        </row>
        <row r="9">
          <cell r="A9">
            <v>52510016</v>
          </cell>
          <cell r="D9">
            <v>0</v>
          </cell>
        </row>
        <row r="10">
          <cell r="A10">
            <v>52512500</v>
          </cell>
          <cell r="D10">
            <v>134.58500000000001</v>
          </cell>
        </row>
        <row r="11">
          <cell r="A11">
            <v>52526100</v>
          </cell>
          <cell r="D11">
            <v>38477.54</v>
          </cell>
        </row>
        <row r="12">
          <cell r="A12">
            <v>52542000</v>
          </cell>
          <cell r="D12">
            <v>0</v>
          </cell>
        </row>
        <row r="13">
          <cell r="A13">
            <v>52542016</v>
          </cell>
          <cell r="D13">
            <v>0</v>
          </cell>
        </row>
        <row r="14">
          <cell r="A14">
            <v>52562000</v>
          </cell>
          <cell r="D14">
            <v>0</v>
          </cell>
        </row>
        <row r="15">
          <cell r="A15">
            <v>52562011</v>
          </cell>
          <cell r="D15">
            <v>63.129999999999995</v>
          </cell>
        </row>
        <row r="16">
          <cell r="A16">
            <v>52562013</v>
          </cell>
          <cell r="D16">
            <v>25156.005000000001</v>
          </cell>
        </row>
        <row r="17">
          <cell r="A17">
            <v>52562014</v>
          </cell>
          <cell r="D17">
            <v>3392.4850000000001</v>
          </cell>
        </row>
        <row r="18">
          <cell r="A18">
            <v>52562015</v>
          </cell>
          <cell r="D18">
            <v>0</v>
          </cell>
        </row>
        <row r="19">
          <cell r="A19">
            <v>52562016</v>
          </cell>
          <cell r="D19">
            <v>4313.79</v>
          </cell>
        </row>
        <row r="20">
          <cell r="A20">
            <v>52571500</v>
          </cell>
          <cell r="D20">
            <v>52051.465000000004</v>
          </cell>
        </row>
        <row r="21">
          <cell r="A21">
            <v>52582000</v>
          </cell>
          <cell r="D21">
            <v>0</v>
          </cell>
        </row>
        <row r="22">
          <cell r="A22">
            <v>52582011</v>
          </cell>
          <cell r="D22">
            <v>74.194999999999993</v>
          </cell>
        </row>
        <row r="23">
          <cell r="A23">
            <v>52582012</v>
          </cell>
          <cell r="D23">
            <v>0</v>
          </cell>
        </row>
        <row r="24">
          <cell r="A24">
            <v>52582013</v>
          </cell>
          <cell r="D24">
            <v>11802.934999999999</v>
          </cell>
        </row>
        <row r="25">
          <cell r="A25">
            <v>52582014</v>
          </cell>
          <cell r="D25">
            <v>36887.954999999994</v>
          </cell>
        </row>
        <row r="26">
          <cell r="A26">
            <v>52582016</v>
          </cell>
          <cell r="D26">
            <v>3391.0450000000001</v>
          </cell>
        </row>
        <row r="27">
          <cell r="A27">
            <v>52599800</v>
          </cell>
          <cell r="D27">
            <v>-166.99</v>
          </cell>
        </row>
        <row r="28">
          <cell r="A28">
            <v>52801000</v>
          </cell>
          <cell r="D28">
            <v>0</v>
          </cell>
        </row>
        <row r="29">
          <cell r="A29">
            <v>52801100</v>
          </cell>
          <cell r="D29">
            <v>0</v>
          </cell>
        </row>
        <row r="30">
          <cell r="A30">
            <v>52805100</v>
          </cell>
          <cell r="D30">
            <v>0</v>
          </cell>
        </row>
        <row r="32">
          <cell r="D32">
            <v>175578.14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Base Year"/>
      <sheetName val="Forecast"/>
    </sheetNames>
    <sheetDataSet>
      <sheetData sheetId="0" refreshError="1"/>
      <sheetData sheetId="1">
        <row r="1">
          <cell r="A1" t="str">
            <v>Line Number</v>
          </cell>
          <cell r="D1" t="str">
            <v>Base Year 6 Month Forecast (3/1/25-8/31/25)</v>
          </cell>
        </row>
        <row r="3">
          <cell r="A3" t="str">
            <v>P29</v>
          </cell>
          <cell r="D3">
            <v>91187.21</v>
          </cell>
        </row>
        <row r="7">
          <cell r="A7" t="str">
            <v>Adjustment by Account</v>
          </cell>
        </row>
        <row r="8">
          <cell r="A8">
            <v>52534000</v>
          </cell>
          <cell r="D8">
            <v>64918.144999999997</v>
          </cell>
        </row>
        <row r="9">
          <cell r="A9">
            <v>52534200</v>
          </cell>
          <cell r="D9">
            <v>14210.640000000001</v>
          </cell>
        </row>
        <row r="10">
          <cell r="A10">
            <v>52535000</v>
          </cell>
          <cell r="D10">
            <v>26819.155000000002</v>
          </cell>
        </row>
        <row r="11">
          <cell r="A11">
            <v>52535100</v>
          </cell>
          <cell r="D11">
            <v>1676.38</v>
          </cell>
        </row>
        <row r="12">
          <cell r="A12">
            <v>52567000</v>
          </cell>
          <cell r="D12">
            <v>15246.26</v>
          </cell>
        </row>
        <row r="18">
          <cell r="D18">
            <v>122870.58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Workpaper"/>
    </sheetNames>
    <sheetDataSet>
      <sheetData sheetId="0" refreshError="1"/>
      <sheetData sheetId="1">
        <row r="1">
          <cell r="A1" t="str">
            <v>Line Number</v>
          </cell>
          <cell r="D1" t="str">
            <v>Mar 25 - Aug 25 Forecast</v>
          </cell>
        </row>
        <row r="3">
          <cell r="A3" t="str">
            <v>P30</v>
          </cell>
          <cell r="D3">
            <v>628703.02499999991</v>
          </cell>
        </row>
        <row r="7">
          <cell r="A7" t="str">
            <v>Adjustment by Account</v>
          </cell>
        </row>
        <row r="8">
          <cell r="A8">
            <v>52000000</v>
          </cell>
          <cell r="D8">
            <v>3241.9349999999999</v>
          </cell>
        </row>
        <row r="9">
          <cell r="A9">
            <v>52001100</v>
          </cell>
          <cell r="D9">
            <v>1933.5250000000001</v>
          </cell>
        </row>
        <row r="10">
          <cell r="A10">
            <v>52001200</v>
          </cell>
          <cell r="D10">
            <v>3749.48</v>
          </cell>
        </row>
        <row r="11">
          <cell r="A11">
            <v>52001300</v>
          </cell>
          <cell r="D11">
            <v>55483.385000000002</v>
          </cell>
        </row>
        <row r="12">
          <cell r="A12">
            <v>52001400</v>
          </cell>
          <cell r="D12">
            <v>34405.955000000002</v>
          </cell>
        </row>
        <row r="13">
          <cell r="A13">
            <v>52001500</v>
          </cell>
          <cell r="D13">
            <v>0</v>
          </cell>
        </row>
        <row r="14">
          <cell r="A14">
            <v>52001600</v>
          </cell>
          <cell r="D14">
            <v>22174.719999999998</v>
          </cell>
        </row>
        <row r="15">
          <cell r="A15">
            <v>52001601</v>
          </cell>
          <cell r="D15">
            <v>231.10499999999999</v>
          </cell>
        </row>
        <row r="16">
          <cell r="A16">
            <v>52500000</v>
          </cell>
          <cell r="D16">
            <v>0</v>
          </cell>
        </row>
        <row r="17">
          <cell r="A17">
            <v>52501100</v>
          </cell>
          <cell r="D17">
            <v>2249.73</v>
          </cell>
        </row>
        <row r="18">
          <cell r="A18">
            <v>52501200</v>
          </cell>
          <cell r="D18">
            <v>0</v>
          </cell>
        </row>
        <row r="19">
          <cell r="A19">
            <v>52501300</v>
          </cell>
          <cell r="D19">
            <v>20889.379999999997</v>
          </cell>
        </row>
        <row r="20">
          <cell r="A20">
            <v>52501400</v>
          </cell>
          <cell r="D20">
            <v>107434.88499999999</v>
          </cell>
        </row>
        <row r="21">
          <cell r="A21">
            <v>52501420</v>
          </cell>
          <cell r="D21">
            <v>0</v>
          </cell>
        </row>
        <row r="22">
          <cell r="A22">
            <v>52501600</v>
          </cell>
          <cell r="D22">
            <v>269537.56999999995</v>
          </cell>
        </row>
        <row r="23">
          <cell r="A23">
            <v>52513200</v>
          </cell>
          <cell r="D23">
            <v>0</v>
          </cell>
        </row>
        <row r="24">
          <cell r="A24">
            <v>52514000</v>
          </cell>
          <cell r="D24">
            <v>43944.495000000003</v>
          </cell>
        </row>
        <row r="25">
          <cell r="A25">
            <v>52514100</v>
          </cell>
          <cell r="D25">
            <v>4930</v>
          </cell>
        </row>
        <row r="26">
          <cell r="A26">
            <v>52514500</v>
          </cell>
          <cell r="D26">
            <v>0</v>
          </cell>
        </row>
        <row r="27">
          <cell r="A27">
            <v>52514600</v>
          </cell>
          <cell r="D27">
            <v>0</v>
          </cell>
        </row>
        <row r="28">
          <cell r="A28">
            <v>52514700</v>
          </cell>
          <cell r="D28">
            <v>0</v>
          </cell>
        </row>
        <row r="29">
          <cell r="A29">
            <v>52514900</v>
          </cell>
          <cell r="D29">
            <v>11552.305</v>
          </cell>
        </row>
        <row r="30">
          <cell r="A30">
            <v>52514901</v>
          </cell>
          <cell r="D30">
            <v>5694.41</v>
          </cell>
        </row>
        <row r="31">
          <cell r="A31">
            <v>52514903</v>
          </cell>
          <cell r="D31">
            <v>0</v>
          </cell>
        </row>
        <row r="32">
          <cell r="A32">
            <v>52514904</v>
          </cell>
          <cell r="D32">
            <v>0</v>
          </cell>
        </row>
        <row r="33">
          <cell r="A33">
            <v>52514905</v>
          </cell>
          <cell r="D33">
            <v>0</v>
          </cell>
        </row>
        <row r="34">
          <cell r="A34">
            <v>52514907</v>
          </cell>
          <cell r="D34">
            <v>285.95499999999998</v>
          </cell>
        </row>
        <row r="35">
          <cell r="A35">
            <v>52514909</v>
          </cell>
          <cell r="D35">
            <v>397.5</v>
          </cell>
        </row>
        <row r="36">
          <cell r="A36">
            <v>52515000</v>
          </cell>
          <cell r="D36">
            <v>3151.44</v>
          </cell>
        </row>
        <row r="37">
          <cell r="A37">
            <v>52515001</v>
          </cell>
          <cell r="D37">
            <v>4953.6750000000002</v>
          </cell>
        </row>
        <row r="38">
          <cell r="A38">
            <v>52522000</v>
          </cell>
          <cell r="D38">
            <v>44.37</v>
          </cell>
        </row>
        <row r="39">
          <cell r="A39">
            <v>52524000</v>
          </cell>
          <cell r="D39">
            <v>25346.744999999999</v>
          </cell>
        </row>
        <row r="40">
          <cell r="A40">
            <v>52524100</v>
          </cell>
          <cell r="D40">
            <v>0</v>
          </cell>
        </row>
        <row r="41">
          <cell r="A41">
            <v>52525000</v>
          </cell>
          <cell r="D41">
            <v>0</v>
          </cell>
        </row>
        <row r="42">
          <cell r="A42">
            <v>52527000</v>
          </cell>
          <cell r="D42">
            <v>14225</v>
          </cell>
        </row>
        <row r="43">
          <cell r="A43">
            <v>52540000</v>
          </cell>
          <cell r="D43">
            <v>0</v>
          </cell>
        </row>
        <row r="44">
          <cell r="A44">
            <v>52548100</v>
          </cell>
          <cell r="D44">
            <v>0</v>
          </cell>
        </row>
        <row r="45">
          <cell r="A45">
            <v>52549000</v>
          </cell>
          <cell r="D45">
            <v>0</v>
          </cell>
        </row>
        <row r="46">
          <cell r="A46">
            <v>52549500</v>
          </cell>
          <cell r="D46">
            <v>14874.74</v>
          </cell>
        </row>
        <row r="47">
          <cell r="A47">
            <v>52554500</v>
          </cell>
          <cell r="D47">
            <v>65429.469999999994</v>
          </cell>
        </row>
        <row r="48">
          <cell r="A48">
            <v>52556000</v>
          </cell>
          <cell r="D48">
            <v>0</v>
          </cell>
        </row>
        <row r="49">
          <cell r="A49">
            <v>52556500</v>
          </cell>
          <cell r="D49">
            <v>0</v>
          </cell>
        </row>
        <row r="50">
          <cell r="A50">
            <v>52564000</v>
          </cell>
          <cell r="D50">
            <v>0</v>
          </cell>
        </row>
        <row r="51">
          <cell r="A51">
            <v>52568000</v>
          </cell>
          <cell r="D51">
            <v>15313.405000000001</v>
          </cell>
        </row>
        <row r="52">
          <cell r="A52">
            <v>52579000</v>
          </cell>
          <cell r="D52">
            <v>14059.715</v>
          </cell>
        </row>
        <row r="53">
          <cell r="A53">
            <v>52585000</v>
          </cell>
          <cell r="D53">
            <v>-116770.51</v>
          </cell>
        </row>
        <row r="54">
          <cell r="A54">
            <v>52586000</v>
          </cell>
          <cell r="D54">
            <v>-61.36</v>
          </cell>
        </row>
        <row r="55">
          <cell r="D55">
            <v>628703.02499999991</v>
          </cell>
        </row>
        <row r="58">
          <cell r="D58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Workpaper"/>
    </sheetNames>
    <sheetDataSet>
      <sheetData sheetId="0" refreshError="1"/>
      <sheetData sheetId="1">
        <row r="1">
          <cell r="A1" t="str">
            <v>Line Number</v>
          </cell>
          <cell r="D1" t="str">
            <v>Base Year 6 Month Forecast (3/1/25-8/31/25)</v>
          </cell>
        </row>
        <row r="3">
          <cell r="A3" t="str">
            <v>P31</v>
          </cell>
          <cell r="D3">
            <v>35792.404999999999</v>
          </cell>
        </row>
        <row r="7">
          <cell r="A7" t="str">
            <v>Adjustment by Account</v>
          </cell>
        </row>
        <row r="8">
          <cell r="A8">
            <v>54110000</v>
          </cell>
          <cell r="D8">
            <v>0</v>
          </cell>
        </row>
        <row r="9">
          <cell r="A9">
            <v>54110011</v>
          </cell>
          <cell r="D9">
            <v>15041.97</v>
          </cell>
        </row>
        <row r="10">
          <cell r="A10">
            <v>54110013</v>
          </cell>
          <cell r="D10">
            <v>6120.69</v>
          </cell>
        </row>
        <row r="11">
          <cell r="A11">
            <v>54110014</v>
          </cell>
          <cell r="D11">
            <v>8795.5550000000003</v>
          </cell>
        </row>
        <row r="12">
          <cell r="A12">
            <v>54110016</v>
          </cell>
          <cell r="D12">
            <v>1350</v>
          </cell>
        </row>
        <row r="13">
          <cell r="A13">
            <v>54140000</v>
          </cell>
          <cell r="D13">
            <v>0</v>
          </cell>
        </row>
        <row r="14">
          <cell r="A14">
            <v>54140011</v>
          </cell>
          <cell r="D14">
            <v>0</v>
          </cell>
        </row>
        <row r="15">
          <cell r="A15">
            <v>54140013</v>
          </cell>
          <cell r="D15">
            <v>84.265000000000001</v>
          </cell>
        </row>
        <row r="16">
          <cell r="A16">
            <v>54140014</v>
          </cell>
          <cell r="D16">
            <v>0</v>
          </cell>
        </row>
        <row r="17">
          <cell r="A17">
            <v>54140015</v>
          </cell>
          <cell r="D17">
            <v>220.69499999999999</v>
          </cell>
        </row>
        <row r="18">
          <cell r="A18">
            <v>54140016</v>
          </cell>
          <cell r="D18">
            <v>4179.2299999999996</v>
          </cell>
        </row>
        <row r="20">
          <cell r="D20">
            <v>35792.404999999999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Workpaper"/>
    </sheetNames>
    <sheetDataSet>
      <sheetData sheetId="0" refreshError="1"/>
      <sheetData sheetId="1">
        <row r="1">
          <cell r="A1" t="str">
            <v>Line Number</v>
          </cell>
          <cell r="D1" t="str">
            <v>Base Year 6 Month Forecast (3/1/26-8/31/26)</v>
          </cell>
        </row>
        <row r="3">
          <cell r="A3" t="str">
            <v>P32</v>
          </cell>
          <cell r="D3">
            <v>254688.535</v>
          </cell>
        </row>
        <row r="7">
          <cell r="A7" t="str">
            <v>Adjustment by Account</v>
          </cell>
        </row>
        <row r="8">
          <cell r="A8">
            <v>55000000</v>
          </cell>
          <cell r="D8">
            <v>-3909.1949999999524</v>
          </cell>
        </row>
        <row r="9">
          <cell r="A9">
            <v>55000011</v>
          </cell>
          <cell r="D9">
            <v>0</v>
          </cell>
        </row>
        <row r="10">
          <cell r="A10">
            <v>55000013</v>
          </cell>
          <cell r="D10">
            <v>385.07</v>
          </cell>
        </row>
        <row r="11">
          <cell r="A11">
            <v>55000014</v>
          </cell>
          <cell r="D11">
            <v>0</v>
          </cell>
        </row>
        <row r="12">
          <cell r="A12">
            <v>55000015</v>
          </cell>
          <cell r="D12">
            <v>0</v>
          </cell>
        </row>
        <row r="13">
          <cell r="A13">
            <v>55000016</v>
          </cell>
          <cell r="D13">
            <v>7.63</v>
          </cell>
        </row>
        <row r="14">
          <cell r="A14">
            <v>55000023</v>
          </cell>
          <cell r="D14">
            <v>0</v>
          </cell>
        </row>
        <row r="15">
          <cell r="A15">
            <v>55000024</v>
          </cell>
          <cell r="D15">
            <v>0</v>
          </cell>
        </row>
        <row r="16">
          <cell r="A16">
            <v>55000100</v>
          </cell>
          <cell r="D16">
            <v>-161408.5</v>
          </cell>
        </row>
        <row r="17">
          <cell r="A17">
            <v>55010100</v>
          </cell>
          <cell r="D17">
            <v>68268.010000000009</v>
          </cell>
        </row>
        <row r="18">
          <cell r="A18">
            <v>55010200</v>
          </cell>
          <cell r="D18">
            <v>169955.36499999999</v>
          </cell>
        </row>
        <row r="19">
          <cell r="A19">
            <v>55010300</v>
          </cell>
          <cell r="D19">
            <v>176001.88499999998</v>
          </cell>
        </row>
        <row r="20">
          <cell r="A20">
            <v>55010500</v>
          </cell>
          <cell r="D20">
            <v>5388.2699999999995</v>
          </cell>
        </row>
        <row r="22">
          <cell r="D22">
            <v>254688.535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Workpaper"/>
    </sheetNames>
    <sheetDataSet>
      <sheetData sheetId="0" refreshError="1"/>
      <sheetData sheetId="1">
        <row r="1">
          <cell r="A1" t="str">
            <v>Line Number</v>
          </cell>
          <cell r="D1" t="str">
            <v>Mar 26 - Aug 26 Forecast</v>
          </cell>
        </row>
        <row r="3">
          <cell r="A3" t="str">
            <v>P33</v>
          </cell>
          <cell r="D3">
            <v>481353</v>
          </cell>
        </row>
        <row r="7">
          <cell r="A7" t="str">
            <v>Adjustment by Account</v>
          </cell>
        </row>
        <row r="8">
          <cell r="A8">
            <v>57010000</v>
          </cell>
          <cell r="D8">
            <v>0</v>
          </cell>
        </row>
        <row r="9">
          <cell r="A9">
            <v>57010015</v>
          </cell>
          <cell r="D9">
            <v>486793.64764983603</v>
          </cell>
        </row>
        <row r="10">
          <cell r="A10">
            <v>57010016</v>
          </cell>
          <cell r="D10">
            <v>-5129.2085932513355</v>
          </cell>
        </row>
        <row r="11">
          <cell r="A11">
            <v>57010100</v>
          </cell>
          <cell r="D11">
            <v>-311.43905658468378</v>
          </cell>
        </row>
        <row r="13">
          <cell r="D13">
            <v>481353</v>
          </cell>
        </row>
        <row r="22">
          <cell r="A22" t="str">
            <v>Link to Revenue Requirement: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Workpaper"/>
    </sheetNames>
    <sheetDataSet>
      <sheetData sheetId="0" refreshError="1"/>
      <sheetData sheetId="1">
        <row r="1">
          <cell r="A1" t="str">
            <v>Line Number</v>
          </cell>
          <cell r="D1" t="str">
            <v>Base Year 6 Month Forecast (3/1/25-8/31/25)</v>
          </cell>
        </row>
        <row r="3">
          <cell r="A3" t="str">
            <v>P34</v>
          </cell>
          <cell r="D3">
            <v>53624.7</v>
          </cell>
        </row>
        <row r="7">
          <cell r="A7" t="str">
            <v>Adjustment by Account</v>
          </cell>
        </row>
        <row r="8">
          <cell r="A8">
            <v>52501500</v>
          </cell>
          <cell r="D8">
            <v>0</v>
          </cell>
        </row>
        <row r="9">
          <cell r="A9">
            <v>52501510</v>
          </cell>
          <cell r="D9">
            <v>0</v>
          </cell>
        </row>
        <row r="10">
          <cell r="A10">
            <v>52501520</v>
          </cell>
          <cell r="D10">
            <v>0</v>
          </cell>
        </row>
        <row r="11">
          <cell r="A11">
            <v>52510015</v>
          </cell>
          <cell r="D11">
            <v>53531.345000000001</v>
          </cell>
        </row>
        <row r="12">
          <cell r="A12">
            <v>52514906</v>
          </cell>
          <cell r="D12">
            <v>0</v>
          </cell>
        </row>
        <row r="13">
          <cell r="A13">
            <v>52520000</v>
          </cell>
          <cell r="D13">
            <v>-163.58000000000001</v>
          </cell>
        </row>
        <row r="14">
          <cell r="A14">
            <v>52542015</v>
          </cell>
          <cell r="D14">
            <v>0</v>
          </cell>
        </row>
        <row r="15">
          <cell r="A15">
            <v>52562515</v>
          </cell>
          <cell r="D15">
            <v>0</v>
          </cell>
        </row>
        <row r="16">
          <cell r="A16">
            <v>52566015</v>
          </cell>
          <cell r="D16">
            <v>0</v>
          </cell>
        </row>
        <row r="18">
          <cell r="D18">
            <v>53367.764999999999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Exhibit"/>
      <sheetName val="Summary by Account"/>
      <sheetName val="Workpaper 1"/>
      <sheetName val="Notes"/>
      <sheetName val="Forecast 2027-2029"/>
    </sheetNames>
    <sheetDataSet>
      <sheetData sheetId="0"/>
      <sheetData sheetId="1">
        <row r="1">
          <cell r="A1" t="str">
            <v>Link Out:</v>
          </cell>
        </row>
        <row r="2">
          <cell r="A2" t="str">
            <v>Line Number</v>
          </cell>
          <cell r="D2" t="str">
            <v>Base Year 6 Month Forecast (3/1/26-8/31/26)</v>
          </cell>
        </row>
        <row r="3">
          <cell r="A3" t="str">
            <v>P35</v>
          </cell>
          <cell r="D3">
            <v>174339.5</v>
          </cell>
        </row>
        <row r="7">
          <cell r="A7" t="str">
            <v>Adjustment by Account</v>
          </cell>
        </row>
        <row r="8">
          <cell r="A8">
            <v>56610000</v>
          </cell>
          <cell r="D8">
            <v>174339.5</v>
          </cell>
        </row>
        <row r="9">
          <cell r="A9">
            <v>56670000</v>
          </cell>
          <cell r="D9">
            <v>0</v>
          </cell>
        </row>
        <row r="14">
          <cell r="D14">
            <v>174339.5</v>
          </cell>
        </row>
      </sheetData>
      <sheetData sheetId="2">
        <row r="15">
          <cell r="C15">
            <v>344739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Exhibit"/>
      <sheetName val="Summary by Account"/>
      <sheetName val="Workpaper 1"/>
      <sheetName val="Workpaper 2"/>
      <sheetName val="Fcst 27-30 Link Out"/>
      <sheetName val="ServCo Adjustment Link Out"/>
    </sheetNames>
    <sheetDataSet>
      <sheetData sheetId="0" refreshError="1"/>
      <sheetData sheetId="1">
        <row r="1">
          <cell r="A1" t="str">
            <v>Link Out:</v>
          </cell>
        </row>
        <row r="2">
          <cell r="A2" t="str">
            <v>Line Number</v>
          </cell>
          <cell r="D2" t="str">
            <v>Base Year 6 Month Forecast (3/1/2026 - 8/31/2026)</v>
          </cell>
        </row>
        <row r="3">
          <cell r="A3" t="str">
            <v>P36</v>
          </cell>
        </row>
        <row r="7">
          <cell r="A7" t="str">
            <v>Adjustment by Account (Water Only)</v>
          </cell>
        </row>
        <row r="8">
          <cell r="A8">
            <v>55110000</v>
          </cell>
          <cell r="D8">
            <v>44455</v>
          </cell>
        </row>
        <row r="9">
          <cell r="A9">
            <v>55710000</v>
          </cell>
          <cell r="D9">
            <v>864446</v>
          </cell>
        </row>
        <row r="10">
          <cell r="A10">
            <v>55711000</v>
          </cell>
          <cell r="D10">
            <v>0</v>
          </cell>
        </row>
        <row r="11">
          <cell r="A11">
            <v>55720000</v>
          </cell>
          <cell r="D11">
            <v>63320</v>
          </cell>
        </row>
        <row r="12">
          <cell r="A12">
            <v>55720100</v>
          </cell>
          <cell r="D12">
            <v>-24884</v>
          </cell>
        </row>
        <row r="13">
          <cell r="A13">
            <v>55730000</v>
          </cell>
          <cell r="D13">
            <v>42583</v>
          </cell>
        </row>
        <row r="14">
          <cell r="A14">
            <v>55740000</v>
          </cell>
          <cell r="D14">
            <v>270181</v>
          </cell>
        </row>
        <row r="18">
          <cell r="D18">
            <v>1260101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Workpaper"/>
    </sheetNames>
    <sheetDataSet>
      <sheetData sheetId="0" refreshError="1"/>
      <sheetData sheetId="1">
        <row r="1">
          <cell r="A1" t="str">
            <v>Line Number</v>
          </cell>
          <cell r="D1" t="str">
            <v>Base Year 6 Month Forecast (3/1/25-8/31/25)</v>
          </cell>
        </row>
        <row r="3">
          <cell r="A3" t="str">
            <v>P37</v>
          </cell>
          <cell r="D3">
            <v>1271953.98</v>
          </cell>
        </row>
        <row r="7">
          <cell r="A7" t="str">
            <v>Adjustment by Account</v>
          </cell>
        </row>
        <row r="8">
          <cell r="A8">
            <v>62002100</v>
          </cell>
          <cell r="D8">
            <v>0</v>
          </cell>
        </row>
        <row r="9">
          <cell r="A9">
            <v>62002300</v>
          </cell>
          <cell r="D9">
            <v>151879.03</v>
          </cell>
        </row>
        <row r="10">
          <cell r="A10">
            <v>62002400</v>
          </cell>
          <cell r="D10">
            <v>36228.26</v>
          </cell>
        </row>
        <row r="11">
          <cell r="A11">
            <v>62002600</v>
          </cell>
          <cell r="D11">
            <v>280.83999999999997</v>
          </cell>
        </row>
        <row r="12">
          <cell r="A12">
            <v>62502100</v>
          </cell>
          <cell r="D12">
            <v>0</v>
          </cell>
        </row>
        <row r="13">
          <cell r="A13">
            <v>62502300</v>
          </cell>
          <cell r="D13">
            <v>10696.79</v>
          </cell>
        </row>
        <row r="14">
          <cell r="A14">
            <v>62502400</v>
          </cell>
          <cell r="D14">
            <v>73677.8</v>
          </cell>
        </row>
        <row r="15">
          <cell r="A15">
            <v>62502600</v>
          </cell>
          <cell r="D15">
            <v>22830.654999999999</v>
          </cell>
        </row>
        <row r="16">
          <cell r="A16">
            <v>62510000</v>
          </cell>
          <cell r="D16">
            <v>0</v>
          </cell>
        </row>
        <row r="17">
          <cell r="A17">
            <v>62512300</v>
          </cell>
          <cell r="D17">
            <v>197213.685</v>
          </cell>
        </row>
        <row r="18">
          <cell r="A18">
            <v>62512400</v>
          </cell>
          <cell r="D18">
            <v>478470.18</v>
          </cell>
        </row>
        <row r="19">
          <cell r="A19">
            <v>62520700</v>
          </cell>
          <cell r="D19">
            <v>97636.774999999994</v>
          </cell>
        </row>
        <row r="20">
          <cell r="A20">
            <v>62520800</v>
          </cell>
          <cell r="D20">
            <v>0</v>
          </cell>
        </row>
        <row r="21">
          <cell r="A21">
            <v>62520824</v>
          </cell>
          <cell r="D21">
            <v>0</v>
          </cell>
        </row>
        <row r="22">
          <cell r="A22">
            <v>62520824</v>
          </cell>
          <cell r="D22">
            <v>0</v>
          </cell>
        </row>
        <row r="23">
          <cell r="A23">
            <v>63110023</v>
          </cell>
          <cell r="D23">
            <v>3733.5</v>
          </cell>
        </row>
        <row r="24">
          <cell r="A24">
            <v>63110026</v>
          </cell>
          <cell r="D24">
            <v>0</v>
          </cell>
        </row>
        <row r="25">
          <cell r="A25">
            <v>63150021</v>
          </cell>
          <cell r="D25">
            <v>1384.61</v>
          </cell>
        </row>
        <row r="26">
          <cell r="A26">
            <v>63150023</v>
          </cell>
          <cell r="D26">
            <v>166373.13</v>
          </cell>
        </row>
        <row r="27">
          <cell r="A27">
            <v>63150024</v>
          </cell>
          <cell r="D27">
            <v>21087.25</v>
          </cell>
        </row>
        <row r="28">
          <cell r="A28">
            <v>63150026</v>
          </cell>
          <cell r="D28">
            <v>10461.475</v>
          </cell>
        </row>
        <row r="30">
          <cell r="D30">
            <v>1271953.98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CWIP-RPs Link Out"/>
      <sheetName val="CWIP-IPs Link Out"/>
      <sheetName val="ACQ- Link Out"/>
      <sheetName val="Exh UPIS"/>
      <sheetName val="Exh Accum Dep COR"/>
      <sheetName val="Exh CWIP"/>
      <sheetName val="Exh DevAdv"/>
      <sheetName val="Exh CIAC"/>
      <sheetName val="Exh Depr Exp"/>
      <sheetName val="Exh COR Exp"/>
      <sheetName val="Exh 13 SCEP"/>
      <sheetName val="Bal UPIS"/>
      <sheetName val="Bal Accum Dep&amp;COR"/>
      <sheetName val="Bal CWIP"/>
      <sheetName val="Bal and Actv DevAdv"/>
      <sheetName val="Bal CIAC"/>
      <sheetName val="Bal AFUDC"/>
      <sheetName val="Actv CapExpend"/>
      <sheetName val="Actv PlacedInServc"/>
      <sheetName val="Actv Depr Exp"/>
      <sheetName val="Actv Retire"/>
      <sheetName val="Actv COR"/>
      <sheetName val="Actv CIAC"/>
      <sheetName val="AFUDC Activity"/>
      <sheetName val="AFUDC In-Service"/>
      <sheetName val="Data-Water SCEP by Acct"/>
      <sheetName val="Data Ret Salv COR"/>
      <sheetName val="Data-DevAdv"/>
      <sheetName val="Data CIAC"/>
      <sheetName val="Data-Depr Rates"/>
      <sheetName val="Data AFUDC Rate"/>
      <sheetName val="EXP 16 Depreciation and COR"/>
      <sheetName val="Summary Activity ACQ"/>
      <sheetName val="Activity ACQ1-Middletown"/>
      <sheetName val="Activity ACQ1-Livingston"/>
      <sheetName val="Data ACQ1-Livingston"/>
      <sheetName val="ACQ1 Detail-Livingston"/>
      <sheetName val="Activity ACQ2-Black Mountain"/>
      <sheetName val="Data ACQ2-Black Mountain"/>
      <sheetName val="ACQ2 Detail-Black Mountain"/>
      <sheetName val="Activity ACQ3-Nexus"/>
      <sheetName val="Data ACQ3-Nexus"/>
      <sheetName val="ACQ3 Detail-Nexus"/>
      <sheetName val="Data % Capital Spread by Acct"/>
      <sheetName val="SCEP Rate Case Slippage"/>
      <sheetName val="SCEP Rate Case Total"/>
      <sheetName val="SCEP IP Project Info"/>
      <sheetName val="SCEP Rate Case CIAC-Cust Adv"/>
      <sheetName val="Data_DeprAdj_15_Study"/>
      <sheetName val="Data_Account List"/>
      <sheetName val="Data_UPIS COA"/>
      <sheetName val="SAP Acct"/>
      <sheetName val="1 JDE to SAP"/>
      <sheetName val="WS Not Used in Filing"/>
      <sheetName val="Activity UPIS-ACQ"/>
      <sheetName val="Data UPIS-By ACQ"/>
      <sheetName val="Activity Accum Reserve-ACQ"/>
      <sheetName val="Data Accum Reserve-By ACQ"/>
      <sheetName val="EXP 17 Amortization"/>
    </sheetNames>
    <sheetDataSet>
      <sheetData sheetId="0"/>
      <sheetData sheetId="1">
        <row r="36">
          <cell r="B36">
            <v>38460630.354728706</v>
          </cell>
          <cell r="D36">
            <v>16855198.130688392</v>
          </cell>
        </row>
        <row r="37">
          <cell r="D37">
            <v>-2284784.2240615003</v>
          </cell>
        </row>
        <row r="38">
          <cell r="D38">
            <v>-330056.09295229241</v>
          </cell>
        </row>
        <row r="40">
          <cell r="D40">
            <v>2625692.6232318939</v>
          </cell>
        </row>
        <row r="41">
          <cell r="D41">
            <v>-422228.19104050007</v>
          </cell>
        </row>
        <row r="42">
          <cell r="D42">
            <v>-172200.10197578746</v>
          </cell>
        </row>
      </sheetData>
      <sheetData sheetId="2">
        <row r="6">
          <cell r="A6" t="str">
            <v>D12-**01-P</v>
          </cell>
        </row>
      </sheetData>
      <sheetData sheetId="3">
        <row r="6">
          <cell r="A6" t="str">
            <v>I12-020059</v>
          </cell>
        </row>
      </sheetData>
      <sheetData sheetId="4">
        <row r="5">
          <cell r="B5">
            <v>17886453.990000006</v>
          </cell>
        </row>
      </sheetData>
      <sheetData sheetId="5"/>
      <sheetData sheetId="6">
        <row r="23">
          <cell r="K23">
            <v>-282456312.15397638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1">
          <cell r="B1" t="str">
            <v>Kentucky American Water Company</v>
          </cell>
        </row>
      </sheetData>
      <sheetData sheetId="14">
        <row r="1">
          <cell r="B1" t="str">
            <v>Kentucky American Water Company</v>
          </cell>
        </row>
      </sheetData>
      <sheetData sheetId="15"/>
      <sheetData sheetId="16">
        <row r="1">
          <cell r="B1" t="str">
            <v>Kentucky American Water Company</v>
          </cell>
        </row>
      </sheetData>
      <sheetData sheetId="17">
        <row r="1">
          <cell r="H1" t="str">
            <v>Kentucky American Water Company</v>
          </cell>
        </row>
      </sheetData>
      <sheetData sheetId="18"/>
      <sheetData sheetId="19"/>
      <sheetData sheetId="20">
        <row r="1">
          <cell r="B1" t="str">
            <v>Kentucky American Water Company</v>
          </cell>
        </row>
      </sheetData>
      <sheetData sheetId="21"/>
      <sheetData sheetId="22">
        <row r="1">
          <cell r="B1" t="str">
            <v>Kentucky American Water Company</v>
          </cell>
        </row>
      </sheetData>
      <sheetData sheetId="23"/>
      <sheetData sheetId="24"/>
      <sheetData sheetId="25">
        <row r="5">
          <cell r="AM5">
            <v>822300.89797612722</v>
          </cell>
        </row>
      </sheetData>
      <sheetData sheetId="26"/>
      <sheetData sheetId="27"/>
      <sheetData sheetId="28"/>
      <sheetData sheetId="29"/>
      <sheetData sheetId="30"/>
      <sheetData sheetId="31">
        <row r="8">
          <cell r="AH8">
            <v>304.10000000000002</v>
          </cell>
        </row>
      </sheetData>
      <sheetData sheetId="32">
        <row r="13">
          <cell r="D13">
            <v>0.2495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4">
          <cell r="D24">
            <v>0</v>
          </cell>
        </row>
      </sheetData>
      <sheetData sheetId="51"/>
      <sheetData sheetId="52"/>
      <sheetData sheetId="53"/>
      <sheetData sheetId="54">
        <row r="2039">
          <cell r="B2039" t="str">
            <v>252120</v>
          </cell>
        </row>
      </sheetData>
      <sheetData sheetId="55"/>
      <sheetData sheetId="56">
        <row r="1">
          <cell r="B1" t="str">
            <v>Kentucky American Water Company</v>
          </cell>
        </row>
      </sheetData>
      <sheetData sheetId="57"/>
      <sheetData sheetId="58"/>
      <sheetData sheetId="59"/>
      <sheetData sheetId="6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Exhibit"/>
      <sheetName val="Summary by Account"/>
      <sheetName val="WP 4-2.1"/>
      <sheetName val="WP 4-2.2"/>
      <sheetName val="WP 4-2.3"/>
      <sheetName val="WP 4-2.4"/>
      <sheetName val="Link Out 26-28"/>
    </sheetNames>
    <sheetDataSet>
      <sheetData sheetId="0" refreshError="1"/>
      <sheetData sheetId="1">
        <row r="1">
          <cell r="A1" t="str">
            <v>Line Number</v>
          </cell>
          <cell r="D1" t="str">
            <v>Base Year 6 Month Forecast (9/1/25-2/28/26)</v>
          </cell>
        </row>
        <row r="3">
          <cell r="A3" t="str">
            <v>P41</v>
          </cell>
          <cell r="D3">
            <v>12411.927083268583</v>
          </cell>
        </row>
        <row r="7">
          <cell r="A7" t="str">
            <v>Adjustment by Account</v>
          </cell>
        </row>
        <row r="8">
          <cell r="A8">
            <v>68252000</v>
          </cell>
          <cell r="D8">
            <v>0</v>
          </cell>
        </row>
        <row r="9">
          <cell r="A9">
            <v>68254000</v>
          </cell>
          <cell r="D9">
            <v>0</v>
          </cell>
        </row>
        <row r="10">
          <cell r="A10">
            <v>68255000</v>
          </cell>
          <cell r="D10">
            <v>-24248.912916731413</v>
          </cell>
        </row>
        <row r="11">
          <cell r="A11">
            <v>68257000</v>
          </cell>
          <cell r="D11">
            <v>28540.019999999997</v>
          </cell>
        </row>
        <row r="12">
          <cell r="A12">
            <v>68258000</v>
          </cell>
          <cell r="D12">
            <v>8120.8200000000006</v>
          </cell>
        </row>
        <row r="16">
          <cell r="D16">
            <v>12411.927083268583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  <sheetName val="Workpaper"/>
    </sheetNames>
    <sheetDataSet>
      <sheetData sheetId="0" refreshError="1"/>
      <sheetData sheetId="1">
        <row r="1">
          <cell r="A1" t="str">
            <v>Line Number</v>
          </cell>
          <cell r="D1" t="str">
            <v>Base Year 6 Month Forecast (3/1/26-8/31/26)</v>
          </cell>
        </row>
        <row r="3">
          <cell r="A3" t="str">
            <v>P48</v>
          </cell>
          <cell r="D3">
            <v>4638230.363600133</v>
          </cell>
        </row>
        <row r="7">
          <cell r="A7" t="str">
            <v>Adjustment by Account</v>
          </cell>
        </row>
        <row r="8">
          <cell r="A8">
            <v>68520000</v>
          </cell>
          <cell r="D8">
            <v>4638230.363600133</v>
          </cell>
        </row>
        <row r="12">
          <cell r="D12">
            <v>4638230.363600133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Summary by Account"/>
      <sheetName val="Exhibit"/>
    </sheetNames>
    <sheetDataSet>
      <sheetData sheetId="0" refreshError="1"/>
      <sheetData sheetId="1">
        <row r="1">
          <cell r="A1" t="str">
            <v>Line Number</v>
          </cell>
          <cell r="D1" t="str">
            <v>Base Year 6 Month Forecast (3/1/23-8/31/23)</v>
          </cell>
        </row>
        <row r="3">
          <cell r="A3" t="str">
            <v>P48</v>
          </cell>
        </row>
        <row r="7">
          <cell r="A7" t="str">
            <v>Adjustment by Account</v>
          </cell>
        </row>
        <row r="8">
          <cell r="A8">
            <v>68543000</v>
          </cell>
        </row>
        <row r="9">
          <cell r="A9">
            <v>68520100</v>
          </cell>
        </row>
        <row r="11">
          <cell r="D11">
            <v>0</v>
          </cell>
        </row>
      </sheetData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Exhibit"/>
      <sheetName val="Summary by Account"/>
      <sheetName val="Workpaper 1"/>
      <sheetName val="Workpaper 2"/>
      <sheetName val="Fcst 24-27 Link Out"/>
    </sheetNames>
    <sheetDataSet>
      <sheetData sheetId="0" refreshError="1"/>
      <sheetData sheetId="1">
        <row r="1">
          <cell r="A1" t="str">
            <v>Line Number</v>
          </cell>
          <cell r="D1" t="str">
            <v>Base Year 6 Month Forecast (3/1/26-8/31/26)</v>
          </cell>
        </row>
        <row r="3">
          <cell r="A3" t="str">
            <v>P48</v>
          </cell>
          <cell r="D3">
            <v>100178</v>
          </cell>
        </row>
        <row r="7">
          <cell r="A7" t="str">
            <v>Adjustment by Account</v>
          </cell>
        </row>
        <row r="8">
          <cell r="A8">
            <v>68545000</v>
          </cell>
          <cell r="D8">
            <v>100178</v>
          </cell>
        </row>
        <row r="12">
          <cell r="D12">
            <v>100178</v>
          </cell>
        </row>
        <row r="16">
          <cell r="A16" t="str">
            <v>Millage Rate Linkout to Revenue Requirement:</v>
          </cell>
        </row>
        <row r="17">
          <cell r="A17" t="str">
            <v>Revenue Base Year (12 Months Ending August 31, 2026), excluding AFUDC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_com.sap.ip.bi.xl.hiddensheet"/>
      <sheetName val="Notes"/>
      <sheetName val="Non-service cost instructions"/>
      <sheetName val="Link out actuals"/>
      <sheetName val="2021act"/>
      <sheetName val="2022act"/>
      <sheetName val="2023act"/>
      <sheetName val="2024act"/>
      <sheetName val="2025act"/>
      <sheetName val="2026act"/>
      <sheetName val="ProfCntrCompare"/>
      <sheetName val="lookups"/>
    </sheetNames>
    <sheetDataSet>
      <sheetData sheetId="0"/>
      <sheetData sheetId="1"/>
      <sheetData sheetId="2"/>
      <sheetData sheetId="3">
        <row r="8">
          <cell r="A8">
            <v>40111000</v>
          </cell>
          <cell r="B8" t="str">
            <v>Residential Sales Billed</v>
          </cell>
          <cell r="Q8">
            <v>-56552298.890000001</v>
          </cell>
          <cell r="R8">
            <v>-57497918.399999999</v>
          </cell>
          <cell r="S8">
            <v>-58779625.050000004</v>
          </cell>
          <cell r="T8">
            <v>-64509749.579999998</v>
          </cell>
          <cell r="U8">
            <v>-70258849.810000002</v>
          </cell>
          <cell r="V8">
            <v>-36716141.710000001</v>
          </cell>
          <cell r="W8" t="str">
            <v>Pending Actual</v>
          </cell>
        </row>
        <row r="9">
          <cell r="A9">
            <v>40111100</v>
          </cell>
          <cell r="B9" t="str">
            <v>Residential Sales Billed Surcharge</v>
          </cell>
          <cell r="Q9">
            <v>0</v>
          </cell>
          <cell r="R9">
            <v>-67.040000000000006</v>
          </cell>
          <cell r="S9">
            <v>-69.55</v>
          </cell>
          <cell r="T9">
            <v>0</v>
          </cell>
          <cell r="U9">
            <v>-269.64999999999998</v>
          </cell>
          <cell r="V9">
            <v>0</v>
          </cell>
          <cell r="W9" t="str">
            <v>Pending Actual</v>
          </cell>
        </row>
        <row r="10">
          <cell r="A10">
            <v>40111200</v>
          </cell>
          <cell r="B10" t="str">
            <v>Residential Sales Billed DSIC</v>
          </cell>
          <cell r="Q10">
            <v>-828640.43</v>
          </cell>
          <cell r="R10">
            <v>-1888039.04</v>
          </cell>
          <cell r="S10">
            <v>-3089161.56</v>
          </cell>
          <cell r="T10">
            <v>-2715192.56</v>
          </cell>
          <cell r="U10">
            <v>-7553480.5699999994</v>
          </cell>
          <cell r="V10">
            <v>-2678866.5300000003</v>
          </cell>
          <cell r="W10" t="str">
            <v>Pending Actual</v>
          </cell>
        </row>
        <row r="11">
          <cell r="A11">
            <v>40112000</v>
          </cell>
          <cell r="B11" t="str">
            <v>Residential Sales Unbilled</v>
          </cell>
          <cell r="Q11">
            <v>-162644.86000000002</v>
          </cell>
          <cell r="R11">
            <v>-178293.08000000002</v>
          </cell>
          <cell r="S11">
            <v>85628.26</v>
          </cell>
          <cell r="T11">
            <v>-1004578.9199999999</v>
          </cell>
          <cell r="U11">
            <v>-72913.259999999995</v>
          </cell>
          <cell r="V11">
            <v>529718.65</v>
          </cell>
          <cell r="W11" t="str">
            <v>Pending Actual</v>
          </cell>
        </row>
        <row r="12">
          <cell r="A12" t="str">
            <v>AW01100</v>
          </cell>
          <cell r="B12" t="str">
            <v>Water revenues - residential</v>
          </cell>
          <cell r="Q12">
            <v>-57543584.18</v>
          </cell>
          <cell r="R12">
            <v>-59564317.559999995</v>
          </cell>
          <cell r="S12">
            <v>-61783227.900000006</v>
          </cell>
          <cell r="T12">
            <v>-68229521.060000002</v>
          </cell>
          <cell r="U12">
            <v>-77885513.289999977</v>
          </cell>
          <cell r="V12">
            <v>-38865289.590000004</v>
          </cell>
          <cell r="W12" t="str">
            <v>Pending Actual</v>
          </cell>
        </row>
        <row r="13">
          <cell r="A13">
            <v>40121000</v>
          </cell>
          <cell r="B13" t="str">
            <v>Commercial Sales Billed</v>
          </cell>
          <cell r="Q13">
            <v>-25293977.120000001</v>
          </cell>
          <cell r="R13">
            <v>-26777156.540000003</v>
          </cell>
          <cell r="S13">
            <v>-27556587.869999997</v>
          </cell>
          <cell r="T13">
            <v>-30247090.789999999</v>
          </cell>
          <cell r="U13">
            <v>-32904357.84</v>
          </cell>
          <cell r="V13">
            <v>-17513099.629999999</v>
          </cell>
          <cell r="W13" t="str">
            <v>Pending Actual</v>
          </cell>
        </row>
        <row r="14">
          <cell r="A14">
            <v>40121200</v>
          </cell>
          <cell r="B14" t="str">
            <v>Commercial Sales Billed DSIC</v>
          </cell>
          <cell r="Q14">
            <v>-374687.39999999997</v>
          </cell>
          <cell r="R14">
            <v>-887337.6</v>
          </cell>
          <cell r="S14">
            <v>-1442580.07</v>
          </cell>
          <cell r="T14">
            <v>-1287841.28</v>
          </cell>
          <cell r="U14">
            <v>-3546116.9000000004</v>
          </cell>
          <cell r="V14">
            <v>-1296425.9400000002</v>
          </cell>
          <cell r="W14" t="str">
            <v>Pending Actual</v>
          </cell>
        </row>
        <row r="15">
          <cell r="A15">
            <v>40121400</v>
          </cell>
          <cell r="B15" t="str">
            <v>Commercial Sales Billed Non-Rev Stabil Mechanism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str">
            <v>Pending Actual</v>
          </cell>
        </row>
        <row r="16">
          <cell r="A16">
            <v>40122000</v>
          </cell>
          <cell r="B16" t="str">
            <v>Commercial Sales Unbilled</v>
          </cell>
          <cell r="Q16">
            <v>-81306.95</v>
          </cell>
          <cell r="R16">
            <v>65338.110000000008</v>
          </cell>
          <cell r="S16">
            <v>-132566.01</v>
          </cell>
          <cell r="T16">
            <v>-492677.64</v>
          </cell>
          <cell r="U16">
            <v>-157906.39000000001</v>
          </cell>
          <cell r="V16">
            <v>230028.26999999984</v>
          </cell>
          <cell r="W16" t="str">
            <v>Pending Actual</v>
          </cell>
        </row>
        <row r="17">
          <cell r="A17" t="str">
            <v>AW01101</v>
          </cell>
          <cell r="B17" t="str">
            <v>Water revenues - commercial</v>
          </cell>
          <cell r="Q17">
            <v>-25749971.470000003</v>
          </cell>
          <cell r="R17">
            <v>-27599156.029999997</v>
          </cell>
          <cell r="S17">
            <v>-29131733.949999999</v>
          </cell>
          <cell r="T17">
            <v>-32027609.709999997</v>
          </cell>
          <cell r="U17">
            <v>-36608381.130000003</v>
          </cell>
          <cell r="V17">
            <v>-18579497.300000001</v>
          </cell>
          <cell r="W17" t="str">
            <v>Pending Actual</v>
          </cell>
        </row>
        <row r="18">
          <cell r="A18">
            <v>40131000</v>
          </cell>
          <cell r="B18" t="str">
            <v>Industrial Sales Billed</v>
          </cell>
          <cell r="Q18">
            <v>-2578291.7000000002</v>
          </cell>
          <cell r="R18">
            <v>-2501660.0499999998</v>
          </cell>
          <cell r="S18">
            <v>-2638369.0299999998</v>
          </cell>
          <cell r="T18">
            <v>-2750589.78</v>
          </cell>
          <cell r="U18">
            <v>-3045115.49</v>
          </cell>
          <cell r="V18">
            <v>-1546217.01</v>
          </cell>
          <cell r="W18" t="str">
            <v>Pending Actual</v>
          </cell>
        </row>
        <row r="19">
          <cell r="A19">
            <v>40131200</v>
          </cell>
          <cell r="B19" t="str">
            <v>Industrial Sales Billed DSIC</v>
          </cell>
          <cell r="Q19">
            <v>-37825.589999999997</v>
          </cell>
          <cell r="R19">
            <v>-81200.100000000006</v>
          </cell>
          <cell r="S19">
            <v>-142369.37</v>
          </cell>
          <cell r="T19">
            <v>-116869.94</v>
          </cell>
          <cell r="U19">
            <v>-330779.53999999998</v>
          </cell>
          <cell r="V19">
            <v>-113751.81999999999</v>
          </cell>
          <cell r="W19" t="str">
            <v>Pending Actual</v>
          </cell>
        </row>
        <row r="20">
          <cell r="A20">
            <v>40131300</v>
          </cell>
          <cell r="B20" t="str">
            <v>Other Revenue - After Hrs Charge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str">
            <v>Pending Actual</v>
          </cell>
        </row>
        <row r="21">
          <cell r="A21">
            <v>40131400</v>
          </cell>
          <cell r="B21" t="str">
            <v>Industrial Sales Billed Non-Rev Stabil Mechanism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str">
            <v>Pending Actual</v>
          </cell>
        </row>
        <row r="22">
          <cell r="A22">
            <v>40132000</v>
          </cell>
          <cell r="B22" t="str">
            <v>Industiral Sales Unbilled</v>
          </cell>
          <cell r="Q22">
            <v>27801.43</v>
          </cell>
          <cell r="R22">
            <v>-40177.760000000002</v>
          </cell>
          <cell r="S22">
            <v>22531.919999999998</v>
          </cell>
          <cell r="T22">
            <v>56030.9</v>
          </cell>
          <cell r="U22">
            <v>-8050.68</v>
          </cell>
          <cell r="V22">
            <v>-3040.25</v>
          </cell>
          <cell r="W22" t="str">
            <v>Pending Actual</v>
          </cell>
        </row>
        <row r="23">
          <cell r="A23" t="str">
            <v>AW01102</v>
          </cell>
          <cell r="B23" t="str">
            <v>Water revenues - industrial</v>
          </cell>
          <cell r="Q23">
            <v>-2588315.86</v>
          </cell>
          <cell r="R23">
            <v>-2623037.91</v>
          </cell>
          <cell r="S23">
            <v>-2758206.48</v>
          </cell>
          <cell r="T23">
            <v>-2811428.82</v>
          </cell>
          <cell r="U23">
            <v>-3383945.71</v>
          </cell>
          <cell r="V23">
            <v>-1663009.08</v>
          </cell>
          <cell r="W23" t="str">
            <v>Pending Actual</v>
          </cell>
        </row>
        <row r="24">
          <cell r="A24">
            <v>40141000</v>
          </cell>
          <cell r="B24" t="str">
            <v>Public Fire Billed</v>
          </cell>
          <cell r="Q24">
            <v>-4411350.58</v>
          </cell>
          <cell r="R24">
            <v>-4430108.62</v>
          </cell>
          <cell r="S24">
            <v>-4423667.08</v>
          </cell>
          <cell r="T24">
            <v>-4618800.209999999</v>
          </cell>
          <cell r="U24">
            <v>-5227627.7699999996</v>
          </cell>
          <cell r="V24">
            <v>-2973329.36</v>
          </cell>
          <cell r="W24" t="str">
            <v>Pending Actual</v>
          </cell>
        </row>
        <row r="25">
          <cell r="A25">
            <v>40141200</v>
          </cell>
          <cell r="B25" t="str">
            <v>Public Fire Billed DSIC</v>
          </cell>
          <cell r="Q25">
            <v>-66399.97</v>
          </cell>
          <cell r="R25">
            <v>-140514.91</v>
          </cell>
          <cell r="S25">
            <v>-227802.49</v>
          </cell>
          <cell r="T25">
            <v>-200430.8</v>
          </cell>
          <cell r="U25">
            <v>-573438.68000000005</v>
          </cell>
          <cell r="V25">
            <v>-198197.6</v>
          </cell>
          <cell r="W25" t="str">
            <v>Pending Actual</v>
          </cell>
        </row>
        <row r="26">
          <cell r="A26">
            <v>40142000</v>
          </cell>
          <cell r="B26" t="str">
            <v>Public Fire Unbilled</v>
          </cell>
          <cell r="Q26">
            <v>60709.25</v>
          </cell>
          <cell r="R26">
            <v>-102034.3</v>
          </cell>
          <cell r="S26">
            <v>-62.74</v>
          </cell>
          <cell r="T26">
            <v>-177.23</v>
          </cell>
          <cell r="U26">
            <v>-168.21</v>
          </cell>
          <cell r="V26">
            <v>-187.54</v>
          </cell>
          <cell r="W26" t="str">
            <v>Pending Actual</v>
          </cell>
        </row>
        <row r="27">
          <cell r="A27" t="str">
            <v>AW01103</v>
          </cell>
          <cell r="B27" t="str">
            <v>Water revenues - public fire</v>
          </cell>
          <cell r="Q27">
            <v>-4417041.3</v>
          </cell>
          <cell r="R27">
            <v>-4672657.83</v>
          </cell>
          <cell r="S27">
            <v>-4651532.3099999996</v>
          </cell>
          <cell r="T27">
            <v>-4819408.24</v>
          </cell>
          <cell r="U27">
            <v>-5801234.6600000001</v>
          </cell>
          <cell r="V27">
            <v>-3171714.5</v>
          </cell>
          <cell r="W27" t="str">
            <v>Pending Actual</v>
          </cell>
        </row>
        <row r="28">
          <cell r="A28">
            <v>40145000</v>
          </cell>
          <cell r="B28" t="str">
            <v>Private Fire Billed</v>
          </cell>
          <cell r="Q28">
            <v>-3003128.05</v>
          </cell>
          <cell r="R28">
            <v>-3107621.46</v>
          </cell>
          <cell r="S28">
            <v>-3229762.58</v>
          </cell>
          <cell r="T28">
            <v>-3811411.4099999997</v>
          </cell>
          <cell r="U28">
            <v>-3858097.2399999998</v>
          </cell>
          <cell r="V28">
            <v>-2132759.87</v>
          </cell>
          <cell r="W28" t="str">
            <v>Pending Actual</v>
          </cell>
        </row>
        <row r="29">
          <cell r="A29">
            <v>40145100</v>
          </cell>
          <cell r="B29" t="str">
            <v>Private Fire Billed Surcharge</v>
          </cell>
          <cell r="Q29">
            <v>0</v>
          </cell>
          <cell r="R29">
            <v>18.690000000000001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str">
            <v>Pending Actual</v>
          </cell>
        </row>
        <row r="30">
          <cell r="A30">
            <v>40145200</v>
          </cell>
          <cell r="B30" t="str">
            <v>Private Fire Billed DSIC</v>
          </cell>
          <cell r="Q30">
            <v>-44866.57</v>
          </cell>
          <cell r="R30">
            <v>-103893.97</v>
          </cell>
          <cell r="S30">
            <v>-172860.06</v>
          </cell>
          <cell r="T30">
            <v>-144209.43</v>
          </cell>
          <cell r="U30">
            <v>-407994.25</v>
          </cell>
          <cell r="V30">
            <v>-136660.76000000004</v>
          </cell>
          <cell r="W30" t="str">
            <v>Pending Actual</v>
          </cell>
        </row>
        <row r="31">
          <cell r="A31">
            <v>40146000</v>
          </cell>
          <cell r="B31" t="str">
            <v>Private Fire Unbilled</v>
          </cell>
          <cell r="Q31">
            <v>46407.7</v>
          </cell>
          <cell r="R31">
            <v>-100936.34</v>
          </cell>
          <cell r="S31">
            <v>-15738.89</v>
          </cell>
          <cell r="T31">
            <v>-29246.63</v>
          </cell>
          <cell r="U31">
            <v>-26933.27</v>
          </cell>
          <cell r="V31">
            <v>2514.8799999999919</v>
          </cell>
          <cell r="W31" t="str">
            <v>Pending Actual</v>
          </cell>
        </row>
        <row r="32">
          <cell r="A32" t="str">
            <v>AW01104</v>
          </cell>
          <cell r="B32" t="str">
            <v>Water revenues - private fire</v>
          </cell>
          <cell r="Q32">
            <v>-3001586.92</v>
          </cell>
          <cell r="R32">
            <v>-3312433.08</v>
          </cell>
          <cell r="S32">
            <v>-3418361.53</v>
          </cell>
          <cell r="T32">
            <v>-3984867.47</v>
          </cell>
          <cell r="U32">
            <v>-4293024.76</v>
          </cell>
          <cell r="V32">
            <v>-2266905.75</v>
          </cell>
          <cell r="W32" t="str">
            <v>Pending Actual</v>
          </cell>
        </row>
        <row r="33">
          <cell r="A33">
            <v>40151000</v>
          </cell>
          <cell r="B33" t="str">
            <v>Public Authority Billed</v>
          </cell>
          <cell r="Q33">
            <v>-6493542.330000001</v>
          </cell>
          <cell r="R33">
            <v>-6816015.6400000006</v>
          </cell>
          <cell r="S33">
            <v>-6771355.6899999995</v>
          </cell>
          <cell r="T33">
            <v>-7606240.3599999994</v>
          </cell>
          <cell r="U33">
            <v>-8521155.8199999984</v>
          </cell>
          <cell r="V33">
            <v>-4421518.53</v>
          </cell>
          <cell r="W33" t="str">
            <v>Pending Actual</v>
          </cell>
        </row>
        <row r="34">
          <cell r="A34">
            <v>40151200</v>
          </cell>
          <cell r="B34" t="str">
            <v>Public Authority Billed DSIC</v>
          </cell>
          <cell r="Q34">
            <v>-96295.599999999991</v>
          </cell>
          <cell r="R34">
            <v>-225412.27000000005</v>
          </cell>
          <cell r="S34">
            <v>-353266.27</v>
          </cell>
          <cell r="T34">
            <v>-323674.61000000004</v>
          </cell>
          <cell r="U34">
            <v>-917909.77999999991</v>
          </cell>
          <cell r="V34">
            <v>-363834.51000000007</v>
          </cell>
          <cell r="W34" t="str">
            <v>Pending Actual</v>
          </cell>
        </row>
        <row r="35">
          <cell r="A35">
            <v>40152000</v>
          </cell>
          <cell r="B35" t="str">
            <v>Public Authority Unbilled</v>
          </cell>
          <cell r="Q35">
            <v>67011.600000000006</v>
          </cell>
          <cell r="R35">
            <v>-10591.210000000001</v>
          </cell>
          <cell r="S35">
            <v>-46345.279999999999</v>
          </cell>
          <cell r="T35">
            <v>-137405.47</v>
          </cell>
          <cell r="U35">
            <v>-51116.38</v>
          </cell>
          <cell r="V35">
            <v>171220.29000000004</v>
          </cell>
          <cell r="W35" t="str">
            <v>Pending Actual</v>
          </cell>
        </row>
        <row r="36">
          <cell r="A36" t="str">
            <v>AW01105</v>
          </cell>
          <cell r="B36" t="str">
            <v>Water revenues - public authority</v>
          </cell>
          <cell r="Q36">
            <v>-6522826.3300000001</v>
          </cell>
          <cell r="R36">
            <v>-7052019.1199999992</v>
          </cell>
          <cell r="S36">
            <v>-7170967.2400000002</v>
          </cell>
          <cell r="T36">
            <v>-8067320.4400000004</v>
          </cell>
          <cell r="U36">
            <v>-9490181.9799999986</v>
          </cell>
          <cell r="V36">
            <v>-4614132.75</v>
          </cell>
          <cell r="W36" t="str">
            <v>Pending Actual</v>
          </cell>
        </row>
        <row r="37">
          <cell r="A37">
            <v>40161000</v>
          </cell>
          <cell r="B37" t="str">
            <v>Sales for Resale Billed</v>
          </cell>
          <cell r="Q37">
            <v>-1195780.8699999999</v>
          </cell>
          <cell r="R37">
            <v>-1353086.18</v>
          </cell>
          <cell r="S37">
            <v>-1627107.7000000002</v>
          </cell>
          <cell r="T37">
            <v>-2026243.2</v>
          </cell>
          <cell r="U37">
            <v>-2126238.48</v>
          </cell>
          <cell r="V37">
            <v>-1175704.25</v>
          </cell>
          <cell r="W37" t="str">
            <v>Pending Actual</v>
          </cell>
        </row>
        <row r="38">
          <cell r="A38">
            <v>40161050</v>
          </cell>
          <cell r="B38" t="str">
            <v>Sales for Resale Billed Interco</v>
          </cell>
          <cell r="Q38">
            <v>-2548.58</v>
          </cell>
          <cell r="R38">
            <v>-1266.44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str">
            <v>Pending Actual</v>
          </cell>
        </row>
        <row r="39">
          <cell r="A39">
            <v>40161200</v>
          </cell>
          <cell r="B39" t="str">
            <v>Sales for Resale Billed DSIC</v>
          </cell>
          <cell r="Q39">
            <v>-17373.03</v>
          </cell>
          <cell r="R39">
            <v>-43484.97</v>
          </cell>
          <cell r="S39">
            <v>-84703.45</v>
          </cell>
          <cell r="T39">
            <v>-91830.7</v>
          </cell>
          <cell r="U39">
            <v>-228999.78000000003</v>
          </cell>
          <cell r="V39">
            <v>-89489.24</v>
          </cell>
          <cell r="W39" t="str">
            <v>Pending Actual</v>
          </cell>
        </row>
        <row r="40">
          <cell r="A40">
            <v>40162000</v>
          </cell>
          <cell r="B40" t="str">
            <v>Sales for Resale Unbilled</v>
          </cell>
          <cell r="Q40">
            <v>10422.91</v>
          </cell>
          <cell r="R40">
            <v>-20071.11</v>
          </cell>
          <cell r="S40">
            <v>2641.4700000000003</v>
          </cell>
          <cell r="T40">
            <v>-31486.269999999997</v>
          </cell>
          <cell r="U40">
            <v>25603.52</v>
          </cell>
          <cell r="V40">
            <v>-46947.410000000011</v>
          </cell>
          <cell r="W40" t="str">
            <v>Pending Actual</v>
          </cell>
        </row>
        <row r="41">
          <cell r="A41" t="str">
            <v>AW01106</v>
          </cell>
          <cell r="B41" t="str">
            <v>Water revenues - sales for resale</v>
          </cell>
          <cell r="Q41">
            <v>-1205279.57</v>
          </cell>
          <cell r="R41">
            <v>-1417908.7</v>
          </cell>
          <cell r="S41">
            <v>-1709169.68</v>
          </cell>
          <cell r="T41">
            <v>-2149560.17</v>
          </cell>
          <cell r="U41">
            <v>-2329634.7400000002</v>
          </cell>
          <cell r="V41">
            <v>-1312140.8999999999</v>
          </cell>
          <cell r="W41" t="str">
            <v>Pending Actual</v>
          </cell>
        </row>
        <row r="42">
          <cell r="A42">
            <v>40171000</v>
          </cell>
          <cell r="B42" t="str">
            <v>Misc Sales Billed</v>
          </cell>
          <cell r="Q42">
            <v>-136103.38</v>
          </cell>
          <cell r="R42">
            <v>-105830.22</v>
          </cell>
          <cell r="S42">
            <v>-117101.36</v>
          </cell>
          <cell r="T42">
            <v>-125875.16</v>
          </cell>
          <cell r="U42">
            <v>-174859.95</v>
          </cell>
          <cell r="V42">
            <v>-97468.97</v>
          </cell>
          <cell r="W42" t="str">
            <v>Pending Actual</v>
          </cell>
        </row>
        <row r="43">
          <cell r="A43">
            <v>40171100</v>
          </cell>
          <cell r="B43" t="str">
            <v>Misc Sales Billed Surcharge</v>
          </cell>
          <cell r="Q43">
            <v>-1711.5</v>
          </cell>
          <cell r="R43">
            <v>-3424.43</v>
          </cell>
          <cell r="S43">
            <v>-6665.88</v>
          </cell>
          <cell r="T43">
            <v>-5102.3</v>
          </cell>
          <cell r="U43">
            <v>-17000.13</v>
          </cell>
          <cell r="V43">
            <v>-8585.489999999998</v>
          </cell>
          <cell r="W43" t="str">
            <v>Pending Actual</v>
          </cell>
        </row>
        <row r="44">
          <cell r="A44">
            <v>40171300</v>
          </cell>
          <cell r="B44" t="str">
            <v>Misc Sales Billed Unmetered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str">
            <v>Pending Actual</v>
          </cell>
        </row>
        <row r="45">
          <cell r="A45">
            <v>40172000</v>
          </cell>
          <cell r="B45" t="str">
            <v>Misc Sales Unbilled</v>
          </cell>
          <cell r="Q45">
            <v>539.75</v>
          </cell>
          <cell r="R45">
            <v>23149.74</v>
          </cell>
          <cell r="S45">
            <v>-22975.19</v>
          </cell>
          <cell r="T45">
            <v>-4721.91</v>
          </cell>
          <cell r="U45">
            <v>-2757.34</v>
          </cell>
          <cell r="V45">
            <v>-1294.8999999999992</v>
          </cell>
          <cell r="W45" t="str">
            <v>Pending Actual</v>
          </cell>
        </row>
        <row r="46">
          <cell r="A46">
            <v>40180100</v>
          </cell>
          <cell r="B46" t="str">
            <v>Other Water Revenue - Temp Service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str">
            <v>Pending Actual</v>
          </cell>
        </row>
        <row r="47">
          <cell r="A47">
            <v>40189900</v>
          </cell>
          <cell r="B47" t="str">
            <v>Other Water Revenue</v>
          </cell>
          <cell r="Q47">
            <v>714506.25</v>
          </cell>
          <cell r="R47">
            <v>-714625.54999999993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str">
            <v>Pending Actual</v>
          </cell>
        </row>
        <row r="48">
          <cell r="A48">
            <v>40189999</v>
          </cell>
          <cell r="B48" t="str">
            <v>Other Water Revenue - Leak Adjustment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str">
            <v>Pending Actual</v>
          </cell>
        </row>
        <row r="49">
          <cell r="A49" t="str">
            <v>AW01107</v>
          </cell>
          <cell r="B49" t="str">
            <v>Water revenues - other</v>
          </cell>
          <cell r="Q49">
            <v>577231.12</v>
          </cell>
          <cell r="R49">
            <v>-800730.46</v>
          </cell>
          <cell r="S49">
            <v>-146742.43</v>
          </cell>
          <cell r="T49">
            <v>-135699.37</v>
          </cell>
          <cell r="U49">
            <v>-194617.42</v>
          </cell>
          <cell r="V49">
            <v>-107349.35999999999</v>
          </cell>
          <cell r="W49" t="str">
            <v>Pending Actual</v>
          </cell>
        </row>
        <row r="50">
          <cell r="A50" t="str">
            <v>AW0196</v>
          </cell>
          <cell r="B50" t="str">
            <v>Water revenues</v>
          </cell>
          <cell r="Q50">
            <v>-100451374.50999999</v>
          </cell>
          <cell r="R50">
            <v>-107042260.69</v>
          </cell>
          <cell r="S50">
            <v>-110769941.52</v>
          </cell>
          <cell r="T50">
            <v>-122225415.28</v>
          </cell>
          <cell r="U50">
            <v>-139986533.69</v>
          </cell>
          <cell r="V50">
            <v>-70580039.230000004</v>
          </cell>
          <cell r="W50" t="str">
            <v>Pending Actual</v>
          </cell>
        </row>
        <row r="51">
          <cell r="A51">
            <v>40211000</v>
          </cell>
          <cell r="B51" t="str">
            <v>Domestic WW Service Billed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str">
            <v>Pending Actual</v>
          </cell>
        </row>
        <row r="52">
          <cell r="A52">
            <v>40212000</v>
          </cell>
          <cell r="B52" t="str">
            <v>Domestic WW Service Unbilled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str">
            <v>Pending Actual</v>
          </cell>
        </row>
        <row r="53">
          <cell r="A53">
            <v>40221000</v>
          </cell>
          <cell r="B53" t="str">
            <v>Commerical WW Service Billed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str">
            <v>Pending Actual</v>
          </cell>
        </row>
        <row r="54">
          <cell r="A54">
            <v>40222000</v>
          </cell>
          <cell r="B54" t="str">
            <v>Commercial WW Service Unbilled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str">
            <v>Pending Actual</v>
          </cell>
        </row>
        <row r="55">
          <cell r="A55">
            <v>40231000</v>
          </cell>
          <cell r="B55" t="str">
            <v>Industrial WW Service Billed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str">
            <v>Pending Actual</v>
          </cell>
        </row>
        <row r="56">
          <cell r="A56">
            <v>40232000</v>
          </cell>
          <cell r="B56" t="str">
            <v>Industrial WW Service Unbilled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str">
            <v>Pending Actual</v>
          </cell>
        </row>
        <row r="57">
          <cell r="A57">
            <v>40251000</v>
          </cell>
          <cell r="B57" t="str">
            <v>Public Authority WW Service Billed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str">
            <v>Pending Actual</v>
          </cell>
        </row>
        <row r="58">
          <cell r="A58">
            <v>40252000</v>
          </cell>
          <cell r="B58" t="str">
            <v>Public Authority WW Service Unbilled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str">
            <v>Pending Actual</v>
          </cell>
        </row>
        <row r="59">
          <cell r="A59" t="str">
            <v>AW0197</v>
          </cell>
          <cell r="B59" t="str">
            <v>Sewer revenues</v>
          </cell>
          <cell r="Q59">
            <v>-215746.84</v>
          </cell>
          <cell r="R59">
            <v>-45419.85</v>
          </cell>
          <cell r="S59">
            <v>33.47</v>
          </cell>
          <cell r="T59">
            <v>9.14</v>
          </cell>
          <cell r="U59">
            <v>0</v>
          </cell>
          <cell r="V59">
            <v>12</v>
          </cell>
          <cell r="W59" t="str">
            <v>Pending Actual</v>
          </cell>
        </row>
        <row r="60">
          <cell r="A60">
            <v>40310100</v>
          </cell>
          <cell r="B60" t="str">
            <v>Other Revenue - Late Payment Charge</v>
          </cell>
          <cell r="Q60">
            <v>-650368.57999999996</v>
          </cell>
          <cell r="R60">
            <v>-780829.34000000008</v>
          </cell>
          <cell r="S60">
            <v>-766524.52</v>
          </cell>
          <cell r="T60">
            <v>-688589.94</v>
          </cell>
          <cell r="U60">
            <v>-892881.6</v>
          </cell>
          <cell r="V60">
            <v>-428712.6</v>
          </cell>
          <cell r="W60" t="str">
            <v>Pending Actual</v>
          </cell>
        </row>
        <row r="61">
          <cell r="A61">
            <v>40310200</v>
          </cell>
          <cell r="B61" t="str">
            <v>Other Revenue - Rent</v>
          </cell>
          <cell r="Q61">
            <v>-126659.51</v>
          </cell>
          <cell r="R61">
            <v>-105704.76</v>
          </cell>
          <cell r="S61">
            <v>-116543.67</v>
          </cell>
          <cell r="T61">
            <v>-119332.28</v>
          </cell>
          <cell r="U61">
            <v>-121132.28</v>
          </cell>
          <cell r="V61">
            <v>-63737.460000000006</v>
          </cell>
          <cell r="W61" t="str">
            <v>Pending Actual</v>
          </cell>
        </row>
        <row r="62">
          <cell r="A62">
            <v>40310250</v>
          </cell>
          <cell r="B62" t="str">
            <v>Other Revenue - Rent Interco</v>
          </cell>
          <cell r="Q62">
            <v>-154929.96</v>
          </cell>
          <cell r="R62">
            <v>-154929.96</v>
          </cell>
          <cell r="S62">
            <v>-224963.04</v>
          </cell>
          <cell r="T62">
            <v>-228244.32</v>
          </cell>
          <cell r="U62">
            <v>-39386.400000000001</v>
          </cell>
          <cell r="V62">
            <v>-19693.2</v>
          </cell>
          <cell r="W62" t="str">
            <v>Pending Actual</v>
          </cell>
        </row>
        <row r="63">
          <cell r="A63">
            <v>40310300</v>
          </cell>
          <cell r="B63" t="str">
            <v>Other Revenue - Collection for Others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-965.12</v>
          </cell>
          <cell r="V63">
            <v>-888.85</v>
          </cell>
          <cell r="W63" t="str">
            <v>Pending Actual</v>
          </cell>
        </row>
        <row r="64">
          <cell r="A64">
            <v>40310400</v>
          </cell>
          <cell r="B64" t="str">
            <v>Other Revenue - NSF Check Charge</v>
          </cell>
          <cell r="Q64">
            <v>-28032</v>
          </cell>
          <cell r="R64">
            <v>-34476</v>
          </cell>
          <cell r="S64">
            <v>-34092</v>
          </cell>
          <cell r="T64">
            <v>-35904</v>
          </cell>
          <cell r="U64">
            <v>-53148</v>
          </cell>
          <cell r="V64">
            <v>-25404</v>
          </cell>
          <cell r="W64" t="str">
            <v>Pending Actual</v>
          </cell>
        </row>
        <row r="65">
          <cell r="A65">
            <v>40310500</v>
          </cell>
          <cell r="B65" t="str">
            <v>Other Revenue - Application/Initiation Fee</v>
          </cell>
          <cell r="Q65">
            <v>-638518</v>
          </cell>
          <cell r="R65">
            <v>-617197.65</v>
          </cell>
          <cell r="S65">
            <v>-625774.07999999996</v>
          </cell>
          <cell r="T65">
            <v>-628714.06000000006</v>
          </cell>
          <cell r="U65">
            <v>-670390.68999999994</v>
          </cell>
          <cell r="V65">
            <v>-277973</v>
          </cell>
          <cell r="W65" t="str">
            <v>Pending Actual</v>
          </cell>
        </row>
        <row r="66">
          <cell r="A66">
            <v>40310600</v>
          </cell>
          <cell r="B66" t="str">
            <v>Other Revenue - Usage Data</v>
          </cell>
          <cell r="Q66">
            <v>-49924.74</v>
          </cell>
          <cell r="R66">
            <v>-61306.97</v>
          </cell>
          <cell r="S66">
            <v>-61647.88</v>
          </cell>
          <cell r="T66">
            <v>-61997.48</v>
          </cell>
          <cell r="U66">
            <v>-61820.4</v>
          </cell>
          <cell r="V66">
            <v>-30890.749999999996</v>
          </cell>
          <cell r="W66" t="str">
            <v>Pending Actual</v>
          </cell>
        </row>
        <row r="67">
          <cell r="A67">
            <v>40310700</v>
          </cell>
          <cell r="B67" t="str">
            <v>Other Revenue - Reconnection Fee</v>
          </cell>
          <cell r="Q67">
            <v>-333578</v>
          </cell>
          <cell r="R67">
            <v>-486810</v>
          </cell>
          <cell r="S67">
            <v>-564626</v>
          </cell>
          <cell r="T67">
            <v>-418236</v>
          </cell>
          <cell r="U67">
            <v>-567052</v>
          </cell>
          <cell r="V67">
            <v>-266038</v>
          </cell>
          <cell r="W67" t="str">
            <v>Pending Actual</v>
          </cell>
        </row>
        <row r="68">
          <cell r="A68">
            <v>40313000</v>
          </cell>
          <cell r="B68" t="str">
            <v>Other Revenue - After Hrs Charge</v>
          </cell>
          <cell r="Q68">
            <v>0</v>
          </cell>
          <cell r="R68">
            <v>0</v>
          </cell>
          <cell r="S68">
            <v>0</v>
          </cell>
          <cell r="T68">
            <v>-112</v>
          </cell>
          <cell r="U68">
            <v>0</v>
          </cell>
          <cell r="V68">
            <v>0</v>
          </cell>
          <cell r="W68" t="str">
            <v>Pending Actual</v>
          </cell>
        </row>
        <row r="69">
          <cell r="A69">
            <v>40319900</v>
          </cell>
          <cell r="B69" t="str">
            <v>Other Revenue - Misc Service</v>
          </cell>
          <cell r="Q69">
            <v>0</v>
          </cell>
          <cell r="R69">
            <v>-27564.36</v>
          </cell>
          <cell r="S69">
            <v>-55128.72</v>
          </cell>
          <cell r="T69">
            <v>-27596.23</v>
          </cell>
          <cell r="U69">
            <v>-142.97</v>
          </cell>
          <cell r="V69">
            <v>-112</v>
          </cell>
          <cell r="W69" t="str">
            <v>Pending Actual</v>
          </cell>
        </row>
        <row r="70">
          <cell r="A70">
            <v>40359900</v>
          </cell>
          <cell r="B70" t="str">
            <v>Other Revenue WW - Misc Service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str">
            <v>Pending Actual</v>
          </cell>
        </row>
        <row r="71">
          <cell r="A71" t="str">
            <v>AW0198</v>
          </cell>
          <cell r="B71" t="str">
            <v>Other revenues</v>
          </cell>
          <cell r="Q71">
            <v>-1989250.7900000003</v>
          </cell>
          <cell r="R71">
            <v>-2277259.0400000005</v>
          </cell>
          <cell r="S71">
            <v>-2457279.91</v>
          </cell>
          <cell r="T71">
            <v>-2219665.11</v>
          </cell>
          <cell r="U71">
            <v>-2416299.46</v>
          </cell>
          <cell r="V71">
            <v>-1120609.8599999999</v>
          </cell>
          <cell r="W71" t="str">
            <v>Pending Actual</v>
          </cell>
        </row>
        <row r="72">
          <cell r="A72" t="str">
            <v>AW0195</v>
          </cell>
          <cell r="B72" t="str">
            <v>Operating revenues</v>
          </cell>
          <cell r="Q72">
            <v>-102656372.14</v>
          </cell>
          <cell r="R72">
            <v>-109364939.58000001</v>
          </cell>
          <cell r="S72">
            <v>-113227187.96000001</v>
          </cell>
          <cell r="T72">
            <v>-124445071.25</v>
          </cell>
          <cell r="U72">
            <v>-142402833.15000001</v>
          </cell>
          <cell r="V72">
            <v>-71700637.090000004</v>
          </cell>
          <cell r="W72" t="str">
            <v>Pending Actual</v>
          </cell>
        </row>
        <row r="73">
          <cell r="A73">
            <v>51010000</v>
          </cell>
          <cell r="B73" t="str">
            <v>Purchased Water</v>
          </cell>
          <cell r="Q73">
            <v>366184.10000000003</v>
          </cell>
          <cell r="R73">
            <v>377352.21</v>
          </cell>
          <cell r="S73">
            <v>345519.71</v>
          </cell>
          <cell r="T73">
            <v>335880.17</v>
          </cell>
          <cell r="U73">
            <v>409029.71</v>
          </cell>
          <cell r="V73">
            <v>233941.48</v>
          </cell>
          <cell r="W73" t="str">
            <v>Pending Actual</v>
          </cell>
        </row>
        <row r="74">
          <cell r="A74">
            <v>51015000</v>
          </cell>
          <cell r="B74" t="str">
            <v>Purchased Water Interco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str">
            <v>Pending Actual</v>
          </cell>
        </row>
        <row r="75">
          <cell r="A75" t="str">
            <v>AW01155</v>
          </cell>
          <cell r="B75" t="str">
            <v>Purchased water</v>
          </cell>
          <cell r="Q75">
            <v>366184.10000000003</v>
          </cell>
          <cell r="R75">
            <v>377352.21</v>
          </cell>
          <cell r="S75">
            <v>345519.71</v>
          </cell>
          <cell r="T75">
            <v>335880.17</v>
          </cell>
          <cell r="U75">
            <v>409029.71</v>
          </cell>
          <cell r="V75">
            <v>233941.48</v>
          </cell>
          <cell r="W75" t="str">
            <v>Pending Actual</v>
          </cell>
        </row>
        <row r="76">
          <cell r="A76">
            <v>51510000</v>
          </cell>
          <cell r="B76" t="str">
            <v>Purchased Power - Natural Account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str">
            <v>Pending Actual</v>
          </cell>
        </row>
        <row r="77">
          <cell r="A77">
            <v>51510011</v>
          </cell>
          <cell r="B77" t="str">
            <v>Purchased Power - Source of Supply</v>
          </cell>
          <cell r="Q77">
            <v>107177.94</v>
          </cell>
          <cell r="R77">
            <v>105022.88</v>
          </cell>
          <cell r="S77">
            <v>57100.71</v>
          </cell>
          <cell r="T77">
            <v>79223.83</v>
          </cell>
          <cell r="U77">
            <v>139186.13</v>
          </cell>
          <cell r="V77">
            <v>66770.430000000008</v>
          </cell>
          <cell r="W77" t="str">
            <v>Pending Actual</v>
          </cell>
        </row>
        <row r="78">
          <cell r="A78">
            <v>51510012</v>
          </cell>
          <cell r="B78" t="str">
            <v>Purchased Power - Pumping</v>
          </cell>
          <cell r="Q78">
            <v>574817.57000000007</v>
          </cell>
          <cell r="R78">
            <v>609647.80000000005</v>
          </cell>
          <cell r="S78">
            <v>572133.80000000005</v>
          </cell>
          <cell r="T78">
            <v>536875</v>
          </cell>
          <cell r="U78">
            <v>597622.72000000009</v>
          </cell>
          <cell r="V78">
            <v>299100.68000000005</v>
          </cell>
          <cell r="W78" t="str">
            <v>Pending Actual</v>
          </cell>
        </row>
        <row r="79">
          <cell r="A79">
            <v>51510013</v>
          </cell>
          <cell r="B79" t="str">
            <v>Purchased Power - Water Treatment</v>
          </cell>
          <cell r="Q79">
            <v>3553948.4600000004</v>
          </cell>
          <cell r="R79">
            <v>4416114.9400000004</v>
          </cell>
          <cell r="S79">
            <v>4572466.5299999993</v>
          </cell>
          <cell r="T79">
            <v>4782824.0799999991</v>
          </cell>
          <cell r="U79">
            <v>4545955.3899999997</v>
          </cell>
          <cell r="V79">
            <v>2442319.87</v>
          </cell>
          <cell r="W79" t="str">
            <v>Pending Actual</v>
          </cell>
        </row>
        <row r="80">
          <cell r="A80">
            <v>51510014</v>
          </cell>
          <cell r="B80" t="str">
            <v>Purchased Power - Transmission &amp; Distribution</v>
          </cell>
          <cell r="Q80">
            <v>22818.92</v>
          </cell>
          <cell r="R80">
            <v>24568.85</v>
          </cell>
          <cell r="S80">
            <v>19565.22</v>
          </cell>
          <cell r="T80">
            <v>17969.73</v>
          </cell>
          <cell r="U80">
            <v>24598.66</v>
          </cell>
          <cell r="V80">
            <v>14211.119999999999</v>
          </cell>
          <cell r="W80" t="str">
            <v>Pending Actual</v>
          </cell>
        </row>
        <row r="81">
          <cell r="A81">
            <v>51520000</v>
          </cell>
          <cell r="B81" t="str">
            <v>Fuel for Power Production</v>
          </cell>
          <cell r="Q81">
            <v>12870.21</v>
          </cell>
          <cell r="R81">
            <v>10135.09</v>
          </cell>
          <cell r="S81">
            <v>28602.27</v>
          </cell>
          <cell r="T81">
            <v>4156.43</v>
          </cell>
          <cell r="U81">
            <v>11950.12</v>
          </cell>
          <cell r="V81">
            <v>0</v>
          </cell>
          <cell r="W81" t="str">
            <v>Pending Actual</v>
          </cell>
        </row>
        <row r="82">
          <cell r="A82" t="str">
            <v>AW01154</v>
          </cell>
          <cell r="B82" t="str">
            <v>Fuel and power</v>
          </cell>
          <cell r="Q82">
            <v>4271633.0999999996</v>
          </cell>
          <cell r="R82">
            <v>5165489.5600000005</v>
          </cell>
          <cell r="S82">
            <v>5249868.53</v>
          </cell>
          <cell r="T82">
            <v>5421049.0700000003</v>
          </cell>
          <cell r="U82">
            <v>5319313.0199999996</v>
          </cell>
          <cell r="V82">
            <v>2822402.1</v>
          </cell>
          <cell r="W82" t="str">
            <v>Pending Actual</v>
          </cell>
        </row>
        <row r="83">
          <cell r="A83">
            <v>51800000</v>
          </cell>
          <cell r="B83" t="str">
            <v>Chemicals</v>
          </cell>
          <cell r="Q83">
            <v>2203330.09</v>
          </cell>
          <cell r="R83">
            <v>3237718.8899999997</v>
          </cell>
          <cell r="S83">
            <v>4506176.7</v>
          </cell>
          <cell r="T83">
            <v>4607122.8</v>
          </cell>
          <cell r="U83">
            <v>4770652.4800000004</v>
          </cell>
          <cell r="V83">
            <v>2319388.9699999997</v>
          </cell>
          <cell r="W83" t="str">
            <v>Pending Actual</v>
          </cell>
        </row>
        <row r="84">
          <cell r="A84" t="str">
            <v>AW01156</v>
          </cell>
          <cell r="B84" t="str">
            <v>Chemicals</v>
          </cell>
          <cell r="Q84">
            <v>2203330.09</v>
          </cell>
          <cell r="R84">
            <v>3237718.8899999997</v>
          </cell>
          <cell r="S84">
            <v>4506176.7</v>
          </cell>
          <cell r="T84">
            <v>4607122.8</v>
          </cell>
          <cell r="U84">
            <v>4770652.4800000004</v>
          </cell>
          <cell r="V84">
            <v>2319388.9699999997</v>
          </cell>
          <cell r="W84" t="str">
            <v>Pending Actual</v>
          </cell>
        </row>
        <row r="85">
          <cell r="A85">
            <v>51110000</v>
          </cell>
          <cell r="B85" t="str">
            <v>Waste Disposal</v>
          </cell>
          <cell r="Q85">
            <v>479454.28</v>
          </cell>
          <cell r="R85">
            <v>449451.64</v>
          </cell>
          <cell r="S85">
            <v>489592.74</v>
          </cell>
          <cell r="T85">
            <v>708058.73</v>
          </cell>
          <cell r="U85">
            <v>726490.92</v>
          </cell>
          <cell r="V85">
            <v>275908.56</v>
          </cell>
          <cell r="W85" t="str">
            <v>Pending Actual</v>
          </cell>
        </row>
        <row r="86">
          <cell r="A86" t="str">
            <v>AW01157</v>
          </cell>
          <cell r="B86" t="str">
            <v>Waste disposal</v>
          </cell>
          <cell r="Q86">
            <v>479454.28</v>
          </cell>
          <cell r="R86">
            <v>449451.64</v>
          </cell>
          <cell r="S86">
            <v>489592.74</v>
          </cell>
          <cell r="T86">
            <v>708058.73</v>
          </cell>
          <cell r="U86">
            <v>726490.92</v>
          </cell>
          <cell r="V86">
            <v>275908.56</v>
          </cell>
          <cell r="W86" t="str">
            <v>Pending Actual</v>
          </cell>
        </row>
        <row r="87">
          <cell r="A87" t="str">
            <v>AW01126</v>
          </cell>
          <cell r="B87" t="str">
            <v>Production costs</v>
          </cell>
          <cell r="Q87">
            <v>7320601.5700000003</v>
          </cell>
          <cell r="R87">
            <v>9230012.3000000007</v>
          </cell>
          <cell r="S87">
            <v>10591157.68</v>
          </cell>
          <cell r="T87">
            <v>11072110.769999998</v>
          </cell>
          <cell r="U87">
            <v>11225486.130000001</v>
          </cell>
          <cell r="V87">
            <v>5651641.1099999994</v>
          </cell>
          <cell r="W87" t="str">
            <v>Pending Actual</v>
          </cell>
        </row>
        <row r="88">
          <cell r="A88">
            <v>50100000</v>
          </cell>
          <cell r="B88" t="str">
            <v>Labor Natural Account</v>
          </cell>
          <cell r="Q88">
            <v>4259707.28</v>
          </cell>
          <cell r="R88">
            <v>4715132.8099999996</v>
          </cell>
          <cell r="S88">
            <v>5246150.16</v>
          </cell>
          <cell r="T88">
            <v>5331698.1599999992</v>
          </cell>
          <cell r="U88">
            <v>5576528.7800000003</v>
          </cell>
          <cell r="V88">
            <v>3036683.0900000003</v>
          </cell>
          <cell r="W88" t="str">
            <v>Pending Actual</v>
          </cell>
        </row>
        <row r="89">
          <cell r="A89">
            <v>50100001</v>
          </cell>
          <cell r="B89" t="str">
            <v>Labor Expense Accrual</v>
          </cell>
          <cell r="Q89">
            <v>5540.3999999999987</v>
          </cell>
          <cell r="R89">
            <v>24419.460000000003</v>
          </cell>
          <cell r="S89">
            <v>11838.449999999999</v>
          </cell>
          <cell r="T89">
            <v>33406.19</v>
          </cell>
          <cell r="U89">
            <v>45602.67</v>
          </cell>
          <cell r="V89">
            <v>-7950.8199999999961</v>
          </cell>
          <cell r="W89" t="str">
            <v>Pending Actual</v>
          </cell>
        </row>
        <row r="90">
          <cell r="A90">
            <v>50101300</v>
          </cell>
          <cell r="B90" t="str">
            <v>Labor Oper Water Treatment</v>
          </cell>
          <cell r="Q90">
            <v>1925903.81</v>
          </cell>
          <cell r="R90">
            <v>2062629.81</v>
          </cell>
          <cell r="S90">
            <v>2150462.98</v>
          </cell>
          <cell r="T90">
            <v>2253958.34</v>
          </cell>
          <cell r="U90">
            <v>2430098</v>
          </cell>
          <cell r="V90">
            <v>1255233.8899999999</v>
          </cell>
          <cell r="W90" t="str">
            <v>Pending Actual</v>
          </cell>
        </row>
        <row r="91">
          <cell r="A91">
            <v>50101305</v>
          </cell>
          <cell r="B91" t="str">
            <v>Labor Oper Water Treatment - Super &amp; Eng</v>
          </cell>
          <cell r="Q91">
            <v>66934.52</v>
          </cell>
          <cell r="R91">
            <v>69369.350000000006</v>
          </cell>
          <cell r="S91">
            <v>83076.160000000003</v>
          </cell>
          <cell r="T91">
            <v>85594.72</v>
          </cell>
          <cell r="U91">
            <v>94695.18</v>
          </cell>
          <cell r="V91">
            <v>45412.88</v>
          </cell>
          <cell r="W91" t="str">
            <v>Pending Actual</v>
          </cell>
        </row>
        <row r="92">
          <cell r="A92">
            <v>50101400</v>
          </cell>
          <cell r="B92" t="str">
            <v>Labor Oper Transmission &amp; Distribution</v>
          </cell>
          <cell r="Q92">
            <v>161067.07</v>
          </cell>
          <cell r="R92">
            <v>147893.49</v>
          </cell>
          <cell r="S92">
            <v>222576.03</v>
          </cell>
          <cell r="T92">
            <v>253824.69</v>
          </cell>
          <cell r="U92">
            <v>400816.8</v>
          </cell>
          <cell r="V92">
            <v>237653.11000000004</v>
          </cell>
          <cell r="W92" t="str">
            <v>Pending Actual</v>
          </cell>
        </row>
        <row r="93">
          <cell r="A93">
            <v>50101405</v>
          </cell>
          <cell r="B93" t="str">
            <v>Labor Oper Trans &amp; Distr - Super &amp; Eng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 t="str">
            <v>Pending Actual</v>
          </cell>
        </row>
        <row r="94">
          <cell r="A94">
            <v>50101415</v>
          </cell>
          <cell r="B94" t="str">
            <v>Labor Oper Trans &amp; Distr - Lines</v>
          </cell>
          <cell r="Q94">
            <v>60045.95</v>
          </cell>
          <cell r="R94">
            <v>45380.58</v>
          </cell>
          <cell r="S94">
            <v>102784.37</v>
          </cell>
          <cell r="T94">
            <v>108091.82</v>
          </cell>
          <cell r="U94">
            <v>122697.15999999999</v>
          </cell>
          <cell r="V94">
            <v>62583.240000000005</v>
          </cell>
          <cell r="W94" t="str">
            <v>Pending Actual</v>
          </cell>
        </row>
        <row r="95">
          <cell r="A95">
            <v>50101420</v>
          </cell>
          <cell r="B95" t="str">
            <v>Labor Oper Trans &amp; Distr - Meter</v>
          </cell>
          <cell r="Q95">
            <v>682780.79</v>
          </cell>
          <cell r="R95">
            <v>704209.28</v>
          </cell>
          <cell r="S95">
            <v>646916.02</v>
          </cell>
          <cell r="T95">
            <v>657331.1</v>
          </cell>
          <cell r="U95">
            <v>572509.26</v>
          </cell>
          <cell r="V95">
            <v>277736.03000000003</v>
          </cell>
          <cell r="W95" t="str">
            <v>Pending Actual</v>
          </cell>
        </row>
        <row r="96">
          <cell r="A96">
            <v>50101500</v>
          </cell>
          <cell r="B96" t="str">
            <v>Labor Oper Customer Accounting</v>
          </cell>
          <cell r="Q96">
            <v>33839.760000000002</v>
          </cell>
          <cell r="R96">
            <v>40009.42</v>
          </cell>
          <cell r="S96">
            <v>28460.5</v>
          </cell>
          <cell r="T96">
            <v>21591.69</v>
          </cell>
          <cell r="U96">
            <v>25986.06</v>
          </cell>
          <cell r="V96">
            <v>10655.34</v>
          </cell>
          <cell r="W96" t="str">
            <v>Pending Actual</v>
          </cell>
        </row>
        <row r="97">
          <cell r="A97">
            <v>50101505</v>
          </cell>
          <cell r="B97" t="str">
            <v>Labor Oper Customer Acctg - Super &amp; Eng</v>
          </cell>
          <cell r="Q97">
            <v>2338.58</v>
          </cell>
          <cell r="R97">
            <v>1584.64</v>
          </cell>
          <cell r="S97">
            <v>1000</v>
          </cell>
          <cell r="T97">
            <v>219.4</v>
          </cell>
          <cell r="U97">
            <v>22232.2</v>
          </cell>
          <cell r="V97">
            <v>22731.8</v>
          </cell>
          <cell r="W97" t="str">
            <v>Pending Actual</v>
          </cell>
        </row>
        <row r="98">
          <cell r="A98">
            <v>50101510</v>
          </cell>
          <cell r="B98" t="str">
            <v>Labor Oper Customer Acctg - Meter Read</v>
          </cell>
          <cell r="Q98">
            <v>292093.71999999997</v>
          </cell>
          <cell r="R98">
            <v>318089.24</v>
          </cell>
          <cell r="S98">
            <v>395673.45999999996</v>
          </cell>
          <cell r="T98">
            <v>313808.14999999997</v>
          </cell>
          <cell r="U98">
            <v>363334.03</v>
          </cell>
          <cell r="V98">
            <v>192280.83</v>
          </cell>
          <cell r="W98" t="str">
            <v>Pending Actual</v>
          </cell>
        </row>
        <row r="99">
          <cell r="A99">
            <v>50101520</v>
          </cell>
          <cell r="B99" t="str">
            <v>Labor Oper Customer Acctg - Cust Serv &amp; Info</v>
          </cell>
          <cell r="Q99">
            <v>289463.98</v>
          </cell>
          <cell r="R99">
            <v>257729.30000000002</v>
          </cell>
          <cell r="S99">
            <v>299238.75</v>
          </cell>
          <cell r="T99">
            <v>202603.83000000002</v>
          </cell>
          <cell r="U99">
            <v>49367.94</v>
          </cell>
          <cell r="V99">
            <v>26377.629999999997</v>
          </cell>
          <cell r="W99" t="str">
            <v>Pending Actual</v>
          </cell>
        </row>
        <row r="100">
          <cell r="A100">
            <v>50101600</v>
          </cell>
          <cell r="B100" t="str">
            <v>Labor Oper Admin &amp; General</v>
          </cell>
          <cell r="Q100">
            <v>700227.65999999992</v>
          </cell>
          <cell r="R100">
            <v>893627.35</v>
          </cell>
          <cell r="S100">
            <v>673659.25</v>
          </cell>
          <cell r="T100">
            <v>781295.03</v>
          </cell>
          <cell r="U100">
            <v>840393.18</v>
          </cell>
          <cell r="V100">
            <v>442327.66</v>
          </cell>
          <cell r="W100" t="str">
            <v>Pending Actual</v>
          </cell>
        </row>
        <row r="101">
          <cell r="A101">
            <v>50101601</v>
          </cell>
          <cell r="B101" t="str">
            <v>Labor Oper Adm &amp; Gen - Director &amp; Officer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str">
            <v>Pending Actual</v>
          </cell>
        </row>
        <row r="102">
          <cell r="A102">
            <v>50102300</v>
          </cell>
          <cell r="B102" t="str">
            <v>Labor Maint Water Treatment</v>
          </cell>
          <cell r="Q102">
            <v>276331.96000000002</v>
          </cell>
          <cell r="R102">
            <v>270610</v>
          </cell>
          <cell r="S102">
            <v>277946.49</v>
          </cell>
          <cell r="T102">
            <v>209692.62000000002</v>
          </cell>
          <cell r="U102">
            <v>145746.23999999999</v>
          </cell>
          <cell r="V102">
            <v>94304.53</v>
          </cell>
          <cell r="W102" t="str">
            <v>Pending Actual</v>
          </cell>
        </row>
        <row r="103">
          <cell r="A103">
            <v>50102400</v>
          </cell>
          <cell r="B103" t="str">
            <v>Labor Maint Transmission &amp; Distribution</v>
          </cell>
          <cell r="Q103">
            <v>594821.56999999995</v>
          </cell>
          <cell r="R103">
            <v>645496.09000000008</v>
          </cell>
          <cell r="S103">
            <v>631759.74</v>
          </cell>
          <cell r="T103">
            <v>655789.26</v>
          </cell>
          <cell r="U103">
            <v>881893.64</v>
          </cell>
          <cell r="V103">
            <v>407954.95</v>
          </cell>
          <cell r="W103" t="str">
            <v>Pending Actual</v>
          </cell>
        </row>
        <row r="104">
          <cell r="A104">
            <v>50102405</v>
          </cell>
          <cell r="B104" t="str">
            <v>Labor Maint Transmssn &amp; Distr - Super &amp; Eng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str">
            <v>Pending Actual</v>
          </cell>
        </row>
        <row r="105">
          <cell r="A105">
            <v>50102420</v>
          </cell>
          <cell r="B105" t="str">
            <v>Labor Maint Transmssn &amp; Distr - Mains</v>
          </cell>
          <cell r="Q105">
            <v>32597.57</v>
          </cell>
          <cell r="R105">
            <v>41163.31</v>
          </cell>
          <cell r="S105">
            <v>106836.56</v>
          </cell>
          <cell r="T105">
            <v>97893.45</v>
          </cell>
          <cell r="U105">
            <v>95464.150000000009</v>
          </cell>
          <cell r="V105">
            <v>58255.97</v>
          </cell>
          <cell r="W105" t="str">
            <v>Pending Actual</v>
          </cell>
        </row>
        <row r="106">
          <cell r="A106">
            <v>50102425</v>
          </cell>
          <cell r="B106" t="str">
            <v>Labor Maint Transmssn &amp; Distr - Fire Mains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str">
            <v>Pending Actual</v>
          </cell>
        </row>
        <row r="107">
          <cell r="A107">
            <v>50102430</v>
          </cell>
          <cell r="B107" t="str">
            <v>Labor Maint Transmssn &amp; Distr - Service</v>
          </cell>
          <cell r="Q107">
            <v>63871.8</v>
          </cell>
          <cell r="R107">
            <v>69201.98</v>
          </cell>
          <cell r="S107">
            <v>40467.06</v>
          </cell>
          <cell r="T107">
            <v>31847.97</v>
          </cell>
          <cell r="U107">
            <v>49252.130000000005</v>
          </cell>
          <cell r="V107">
            <v>32537.960000000003</v>
          </cell>
          <cell r="W107" t="str">
            <v>Pending Actual</v>
          </cell>
        </row>
        <row r="108">
          <cell r="A108">
            <v>50102435</v>
          </cell>
          <cell r="B108" t="str">
            <v>Labor Maint Transmssn &amp; Distr - Meter</v>
          </cell>
          <cell r="Q108">
            <v>58565.5</v>
          </cell>
          <cell r="R108">
            <v>48472.34</v>
          </cell>
          <cell r="S108">
            <v>64463.43</v>
          </cell>
          <cell r="T108">
            <v>55733.599999999999</v>
          </cell>
          <cell r="U108">
            <v>65766.3</v>
          </cell>
          <cell r="V108">
            <v>31028.980000000003</v>
          </cell>
          <cell r="W108" t="str">
            <v>Pending Actual</v>
          </cell>
        </row>
        <row r="109">
          <cell r="A109">
            <v>50102440</v>
          </cell>
          <cell r="B109" t="str">
            <v>Labor Maint Transmssn &amp; Distr - Hydrants</v>
          </cell>
          <cell r="Q109">
            <v>1307.71</v>
          </cell>
          <cell r="R109">
            <v>64644.500000000007</v>
          </cell>
          <cell r="S109">
            <v>48374.720000000001</v>
          </cell>
          <cell r="T109">
            <v>61561.939999999995</v>
          </cell>
          <cell r="U109">
            <v>47984.959999999999</v>
          </cell>
          <cell r="V109">
            <v>6485.95</v>
          </cell>
          <cell r="W109" t="str">
            <v>Pending Actual</v>
          </cell>
        </row>
        <row r="110">
          <cell r="A110">
            <v>50109900</v>
          </cell>
          <cell r="B110" t="str">
            <v>Labor Capitalized Credits</v>
          </cell>
          <cell r="Q110">
            <v>-3309742.6100000003</v>
          </cell>
          <cell r="R110">
            <v>-3696713.33</v>
          </cell>
          <cell r="S110">
            <v>-4212230.93</v>
          </cell>
          <cell r="T110">
            <v>-4264007.3899999997</v>
          </cell>
          <cell r="U110">
            <v>-4539491.49</v>
          </cell>
          <cell r="V110">
            <v>-2388640.04</v>
          </cell>
          <cell r="W110" t="str">
            <v>Pending Actual</v>
          </cell>
        </row>
        <row r="111">
          <cell r="A111">
            <v>50110000</v>
          </cell>
          <cell r="B111" t="str">
            <v>Labor Non-scheduled Overtime - Natural Account</v>
          </cell>
          <cell r="Q111">
            <v>527884.2300000001</v>
          </cell>
          <cell r="R111">
            <v>644560.31000000006</v>
          </cell>
          <cell r="S111">
            <v>812706.2</v>
          </cell>
          <cell r="T111">
            <v>829231.59000000008</v>
          </cell>
          <cell r="U111">
            <v>991880.93</v>
          </cell>
          <cell r="V111">
            <v>471327.22</v>
          </cell>
          <cell r="W111" t="str">
            <v>Pending Actual</v>
          </cell>
        </row>
        <row r="112">
          <cell r="A112">
            <v>50111300</v>
          </cell>
          <cell r="B112" t="str">
            <v>Labor Oper Non-scheduled Overtime- WT</v>
          </cell>
          <cell r="Q112">
            <v>233928.11</v>
          </cell>
          <cell r="R112">
            <v>300717.61</v>
          </cell>
          <cell r="S112">
            <v>262443.78000000003</v>
          </cell>
          <cell r="T112">
            <v>269614.75</v>
          </cell>
          <cell r="U112">
            <v>462923.18</v>
          </cell>
          <cell r="V112">
            <v>241600.85</v>
          </cell>
          <cell r="W112" t="str">
            <v>Pending Actual</v>
          </cell>
        </row>
        <row r="113">
          <cell r="A113">
            <v>50111400</v>
          </cell>
          <cell r="B113" t="str">
            <v>Labor Oper Non-scheduled Overtime- TD</v>
          </cell>
          <cell r="Q113">
            <v>26329</v>
          </cell>
          <cell r="R113">
            <v>26058.480000000003</v>
          </cell>
          <cell r="S113">
            <v>24097.34</v>
          </cell>
          <cell r="T113">
            <v>26598.48</v>
          </cell>
          <cell r="U113">
            <v>41987.61</v>
          </cell>
          <cell r="V113">
            <v>39186.550000000003</v>
          </cell>
          <cell r="W113" t="str">
            <v>Pending Actual</v>
          </cell>
        </row>
        <row r="114">
          <cell r="A114">
            <v>50111405</v>
          </cell>
          <cell r="B114" t="str">
            <v>Labor Oper Non-scheduled Overtime- TD Super &amp; Eng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str">
            <v>Pending Actual</v>
          </cell>
        </row>
        <row r="115">
          <cell r="A115">
            <v>50111415</v>
          </cell>
          <cell r="B115" t="str">
            <v>Labor Oper Non-scheduled Overtime- TD Lines</v>
          </cell>
          <cell r="Q115">
            <v>14654.8</v>
          </cell>
          <cell r="R115">
            <v>3622.52</v>
          </cell>
          <cell r="S115">
            <v>4392.17</v>
          </cell>
          <cell r="T115">
            <v>3425.94</v>
          </cell>
          <cell r="U115">
            <v>3867.21</v>
          </cell>
          <cell r="V115">
            <v>2231.38</v>
          </cell>
          <cell r="W115" t="str">
            <v>Pending Actual</v>
          </cell>
        </row>
        <row r="116">
          <cell r="A116">
            <v>50111420</v>
          </cell>
          <cell r="B116" t="str">
            <v>Labor Oper Non-scheduled Overtime- TD Meter</v>
          </cell>
          <cell r="Q116">
            <v>86934.420000000013</v>
          </cell>
          <cell r="R116">
            <v>97624.95</v>
          </cell>
          <cell r="S116">
            <v>153531.07999999999</v>
          </cell>
          <cell r="T116">
            <v>111103.5</v>
          </cell>
          <cell r="U116">
            <v>93120.92</v>
          </cell>
          <cell r="V116">
            <v>60172.540000000008</v>
          </cell>
          <cell r="W116" t="str">
            <v>Pending Actual</v>
          </cell>
        </row>
        <row r="117">
          <cell r="A117">
            <v>50111500</v>
          </cell>
          <cell r="B117" t="str">
            <v>Labor Oper Non-scheduled Overtime- CA</v>
          </cell>
          <cell r="Q117">
            <v>3033.03</v>
          </cell>
          <cell r="R117">
            <v>4377.2299999999996</v>
          </cell>
          <cell r="S117">
            <v>2972.76</v>
          </cell>
          <cell r="T117">
            <v>2578.77</v>
          </cell>
          <cell r="U117">
            <v>1467.93</v>
          </cell>
          <cell r="V117">
            <v>393.15999999999997</v>
          </cell>
          <cell r="W117" t="str">
            <v>Pending Actual</v>
          </cell>
        </row>
        <row r="118">
          <cell r="A118">
            <v>50111510</v>
          </cell>
          <cell r="B118" t="str">
            <v>Labor Oper Non-scheduled Overtime- CA Meter Read</v>
          </cell>
          <cell r="Q118">
            <v>19744.199999999997</v>
          </cell>
          <cell r="R118">
            <v>48093.57</v>
          </cell>
          <cell r="S118">
            <v>107030.70000000001</v>
          </cell>
          <cell r="T118">
            <v>41854.9</v>
          </cell>
          <cell r="U118">
            <v>75586.94</v>
          </cell>
          <cell r="V118">
            <v>45200.73</v>
          </cell>
          <cell r="W118" t="str">
            <v>Pending Actual</v>
          </cell>
        </row>
        <row r="119">
          <cell r="A119">
            <v>50111520</v>
          </cell>
          <cell r="B119" t="str">
            <v>Labor Oper Non-scheduled OT - CA Cust Serv &amp; Info</v>
          </cell>
          <cell r="Q119">
            <v>205.12</v>
          </cell>
          <cell r="R119">
            <v>7.1</v>
          </cell>
          <cell r="S119">
            <v>64.5</v>
          </cell>
          <cell r="T119">
            <v>49.91</v>
          </cell>
          <cell r="U119">
            <v>55.59</v>
          </cell>
          <cell r="V119">
            <v>129.36000000000001</v>
          </cell>
          <cell r="W119" t="str">
            <v>Pending Actual</v>
          </cell>
        </row>
        <row r="120">
          <cell r="A120">
            <v>50111600</v>
          </cell>
          <cell r="B120" t="str">
            <v>Labor Oper Non-scheduled Overtime- AG</v>
          </cell>
          <cell r="Q120">
            <v>286.97000000000003</v>
          </cell>
          <cell r="R120">
            <v>1828.83</v>
          </cell>
          <cell r="S120">
            <v>553.17999999999995</v>
          </cell>
          <cell r="T120">
            <v>720.81</v>
          </cell>
          <cell r="U120">
            <v>1191.79</v>
          </cell>
          <cell r="V120">
            <v>11651.330000000002</v>
          </cell>
          <cell r="W120" t="str">
            <v>Pending Actual</v>
          </cell>
        </row>
        <row r="121">
          <cell r="A121">
            <v>50112300</v>
          </cell>
          <cell r="B121" t="str">
            <v>Labor Maint Non-scheduled Overtime- WT</v>
          </cell>
          <cell r="Q121">
            <v>47314.93</v>
          </cell>
          <cell r="R121">
            <v>48083.67</v>
          </cell>
          <cell r="S121">
            <v>46310.09</v>
          </cell>
          <cell r="T121">
            <v>59089.07</v>
          </cell>
          <cell r="U121">
            <v>45410.23</v>
          </cell>
          <cell r="V121">
            <v>21171.379999999997</v>
          </cell>
          <cell r="W121" t="str">
            <v>Pending Actual</v>
          </cell>
        </row>
        <row r="122">
          <cell r="A122">
            <v>50112400</v>
          </cell>
          <cell r="B122" t="str">
            <v>Labor Maint Non-scheduled Overtime- TD</v>
          </cell>
          <cell r="Q122">
            <v>98407.18</v>
          </cell>
          <cell r="R122">
            <v>78439.490000000005</v>
          </cell>
          <cell r="S122">
            <v>168466.38</v>
          </cell>
          <cell r="T122">
            <v>101006.14</v>
          </cell>
          <cell r="U122">
            <v>137554.88999999998</v>
          </cell>
          <cell r="V122">
            <v>76380.23</v>
          </cell>
          <cell r="W122" t="str">
            <v>Pending Actual</v>
          </cell>
        </row>
        <row r="123">
          <cell r="A123">
            <v>50112420</v>
          </cell>
          <cell r="B123" t="str">
            <v>Labor Maint Non-scheduled Overtime- TD Mains</v>
          </cell>
          <cell r="Q123">
            <v>5182.47</v>
          </cell>
          <cell r="R123">
            <v>7619.51</v>
          </cell>
          <cell r="S123">
            <v>38332.480000000003</v>
          </cell>
          <cell r="T123">
            <v>32879.919999999998</v>
          </cell>
          <cell r="U123">
            <v>29858.140000000003</v>
          </cell>
          <cell r="V123">
            <v>19768.969999999998</v>
          </cell>
          <cell r="W123" t="str">
            <v>Pending Actual</v>
          </cell>
        </row>
        <row r="124">
          <cell r="A124">
            <v>50112430</v>
          </cell>
          <cell r="B124" t="str">
            <v>Labor Maint Non-scheduled Overtime- TD Service</v>
          </cell>
          <cell r="Q124">
            <v>1955.85</v>
          </cell>
          <cell r="R124">
            <v>2988.8199999999997</v>
          </cell>
          <cell r="S124">
            <v>2659.63</v>
          </cell>
          <cell r="T124">
            <v>1409.58</v>
          </cell>
          <cell r="U124">
            <v>6823.45</v>
          </cell>
          <cell r="V124">
            <v>6657.0800000000008</v>
          </cell>
          <cell r="W124" t="str">
            <v>Pending Actual</v>
          </cell>
        </row>
        <row r="125">
          <cell r="A125">
            <v>50112435</v>
          </cell>
          <cell r="B125" t="str">
            <v>Labor Maint Non-scheduled Overtime- TD Meter</v>
          </cell>
          <cell r="Q125">
            <v>601.79999999999995</v>
          </cell>
          <cell r="R125">
            <v>645.52</v>
          </cell>
          <cell r="S125">
            <v>1360.11</v>
          </cell>
          <cell r="T125">
            <v>7648.4</v>
          </cell>
          <cell r="U125">
            <v>14853.630000000001</v>
          </cell>
          <cell r="V125">
            <v>9951.6</v>
          </cell>
          <cell r="W125" t="str">
            <v>Pending Actual</v>
          </cell>
        </row>
        <row r="126">
          <cell r="A126">
            <v>50112440</v>
          </cell>
          <cell r="B126" t="str">
            <v>Labor Maint Non-scheduled Overtime- TD Hydrant</v>
          </cell>
          <cell r="Q126">
            <v>269.85000000000002</v>
          </cell>
          <cell r="R126">
            <v>33532.910000000003</v>
          </cell>
          <cell r="S126">
            <v>21542.789999999997</v>
          </cell>
          <cell r="T126">
            <v>40244.5</v>
          </cell>
          <cell r="U126">
            <v>19428.740000000002</v>
          </cell>
          <cell r="V126">
            <v>1620.5</v>
          </cell>
          <cell r="W126" t="str">
            <v>Pending Actual</v>
          </cell>
        </row>
        <row r="127">
          <cell r="A127">
            <v>50119900</v>
          </cell>
          <cell r="B127" t="str">
            <v>Labor Non-scheduled Overtime- Capitalized Credits</v>
          </cell>
          <cell r="Q127">
            <v>-527558.08000000007</v>
          </cell>
          <cell r="R127">
            <v>-644071.69000000006</v>
          </cell>
          <cell r="S127">
            <v>-812379.58000000007</v>
          </cell>
          <cell r="T127">
            <v>-824422.45000000007</v>
          </cell>
          <cell r="U127">
            <v>-989175.67</v>
          </cell>
          <cell r="V127">
            <v>-469474.30000000005</v>
          </cell>
          <cell r="W127" t="str">
            <v>Pending Actual</v>
          </cell>
        </row>
        <row r="128">
          <cell r="A128">
            <v>50120000</v>
          </cell>
          <cell r="B128" t="str">
            <v>Labor Overtime - Natural Account</v>
          </cell>
          <cell r="Q128">
            <v>1697.71</v>
          </cell>
          <cell r="R128">
            <v>882.97</v>
          </cell>
          <cell r="S128">
            <v>1671.15</v>
          </cell>
          <cell r="T128">
            <v>2085.02</v>
          </cell>
          <cell r="U128">
            <v>1919.73</v>
          </cell>
          <cell r="V128">
            <v>732.92</v>
          </cell>
          <cell r="W128" t="str">
            <v>Pending Actual</v>
          </cell>
        </row>
        <row r="129">
          <cell r="A129">
            <v>50121300</v>
          </cell>
          <cell r="B129" t="str">
            <v>Labor Oper Scheduled Overtime-WT</v>
          </cell>
          <cell r="Q129">
            <v>57971.18</v>
          </cell>
          <cell r="R129">
            <v>53972.52</v>
          </cell>
          <cell r="S129">
            <v>71827.789999999994</v>
          </cell>
          <cell r="T129">
            <v>64550.22</v>
          </cell>
          <cell r="U129">
            <v>69027.649999999994</v>
          </cell>
          <cell r="V129">
            <v>51034.46</v>
          </cell>
          <cell r="W129" t="str">
            <v>Pending Actual</v>
          </cell>
        </row>
        <row r="130">
          <cell r="A130">
            <v>50121400</v>
          </cell>
          <cell r="B130" t="str">
            <v>Labor Oper Scheduled Overtime-TD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str">
            <v>Pending Actual</v>
          </cell>
        </row>
        <row r="131">
          <cell r="A131">
            <v>50121405</v>
          </cell>
          <cell r="B131" t="str">
            <v>Labor Oper Scheduled Overtime-TD Super &amp; Eng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str">
            <v>Pending Actual</v>
          </cell>
        </row>
        <row r="132">
          <cell r="A132">
            <v>50121415</v>
          </cell>
          <cell r="B132" t="str">
            <v>Labor Oper Scheduled Overtime-TD Lines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str">
            <v>Pending Actual</v>
          </cell>
        </row>
        <row r="133">
          <cell r="A133">
            <v>50121420</v>
          </cell>
          <cell r="B133" t="str">
            <v>Labor Oper Scheduled Overtime-TD Meter</v>
          </cell>
          <cell r="Q133">
            <v>280.07</v>
          </cell>
          <cell r="R133">
            <v>415.14</v>
          </cell>
          <cell r="S133">
            <v>390.72</v>
          </cell>
          <cell r="T133">
            <v>0</v>
          </cell>
          <cell r="U133">
            <v>0</v>
          </cell>
          <cell r="V133">
            <v>0</v>
          </cell>
          <cell r="W133" t="str">
            <v>Pending Actual</v>
          </cell>
        </row>
        <row r="134">
          <cell r="A134">
            <v>50121510</v>
          </cell>
          <cell r="B134" t="str">
            <v>Labor Oper Scheduled Overtime-CA Merer Read</v>
          </cell>
          <cell r="Q134">
            <v>0</v>
          </cell>
          <cell r="R134">
            <v>0</v>
          </cell>
          <cell r="S134">
            <v>198.8</v>
          </cell>
          <cell r="T134">
            <v>182.4</v>
          </cell>
          <cell r="U134">
            <v>383.18</v>
          </cell>
          <cell r="V134">
            <v>0</v>
          </cell>
          <cell r="W134" t="str">
            <v>Pending Actual</v>
          </cell>
        </row>
        <row r="135">
          <cell r="A135">
            <v>50121600</v>
          </cell>
          <cell r="B135" t="str">
            <v>Labor Oper Scheduled Overtime-AG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str">
            <v>Pending Actual</v>
          </cell>
        </row>
        <row r="136">
          <cell r="A136">
            <v>50122400</v>
          </cell>
          <cell r="B136" t="str">
            <v>Labor Maint Scheduled Overtime-TD</v>
          </cell>
          <cell r="Q136">
            <v>0</v>
          </cell>
          <cell r="R136">
            <v>150.94999999999999</v>
          </cell>
          <cell r="S136">
            <v>178.01</v>
          </cell>
          <cell r="T136">
            <v>521</v>
          </cell>
          <cell r="U136">
            <v>0</v>
          </cell>
          <cell r="V136">
            <v>103.72</v>
          </cell>
          <cell r="W136" t="str">
            <v>Pending Actual</v>
          </cell>
        </row>
        <row r="137">
          <cell r="A137">
            <v>50122420</v>
          </cell>
          <cell r="B137" t="str">
            <v>Labor Maint Scheduled Overtime-TD Mains</v>
          </cell>
          <cell r="Q137">
            <v>0</v>
          </cell>
          <cell r="R137">
            <v>0</v>
          </cell>
          <cell r="S137">
            <v>303.75</v>
          </cell>
          <cell r="T137">
            <v>503.17</v>
          </cell>
          <cell r="U137">
            <v>1133.3699999999999</v>
          </cell>
          <cell r="V137">
            <v>970.94</v>
          </cell>
          <cell r="W137" t="str">
            <v>Pending Actual</v>
          </cell>
        </row>
        <row r="138">
          <cell r="A138">
            <v>50122430</v>
          </cell>
          <cell r="B138" t="str">
            <v>Labor Maint Scheduled Overtime-TD Service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175.25</v>
          </cell>
          <cell r="W138" t="str">
            <v>Pending Actual</v>
          </cell>
        </row>
        <row r="139">
          <cell r="A139">
            <v>50122435</v>
          </cell>
          <cell r="B139" t="str">
            <v>Labor Maint Scheduled Overtime-TD Meter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259.14999999999998</v>
          </cell>
          <cell r="V139">
            <v>0</v>
          </cell>
          <cell r="W139" t="str">
            <v>Pending Actual</v>
          </cell>
        </row>
        <row r="140">
          <cell r="A140">
            <v>50122440</v>
          </cell>
          <cell r="B140" t="str">
            <v>Labor Maint Scheduled Overtime-TD Hydrant</v>
          </cell>
          <cell r="Q140">
            <v>0</v>
          </cell>
          <cell r="R140">
            <v>0</v>
          </cell>
          <cell r="S140">
            <v>514.14</v>
          </cell>
          <cell r="T140">
            <v>0</v>
          </cell>
          <cell r="U140">
            <v>150.21</v>
          </cell>
          <cell r="V140">
            <v>0</v>
          </cell>
          <cell r="W140" t="str">
            <v>Pending Actual</v>
          </cell>
        </row>
        <row r="141">
          <cell r="A141">
            <v>50129900</v>
          </cell>
          <cell r="B141" t="str">
            <v>Labor Scheduled Overtime- Capitalized Credits</v>
          </cell>
          <cell r="Q141">
            <v>-1697.71</v>
          </cell>
          <cell r="R141">
            <v>-882.97</v>
          </cell>
          <cell r="S141">
            <v>-1671.15</v>
          </cell>
          <cell r="T141">
            <v>-2085.02</v>
          </cell>
          <cell r="U141">
            <v>-1919.73</v>
          </cell>
          <cell r="V141">
            <v>-732.92</v>
          </cell>
          <cell r="W141" t="str">
            <v>Pending Actual</v>
          </cell>
        </row>
        <row r="142">
          <cell r="A142">
            <v>50171000</v>
          </cell>
          <cell r="B142" t="str">
            <v>Annual Performance Plan</v>
          </cell>
          <cell r="Q142">
            <v>720940.02</v>
          </cell>
          <cell r="R142">
            <v>824960.67</v>
          </cell>
          <cell r="S142">
            <v>887833.51</v>
          </cell>
          <cell r="T142">
            <v>910532.88</v>
          </cell>
          <cell r="U142">
            <v>1038169.18</v>
          </cell>
          <cell r="V142">
            <v>534525.46</v>
          </cell>
          <cell r="W142" t="str">
            <v>Pending Actual</v>
          </cell>
        </row>
        <row r="143">
          <cell r="A143">
            <v>50171600</v>
          </cell>
          <cell r="B143" t="str">
            <v>Compensation Exp - Options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str">
            <v>Pending Actual</v>
          </cell>
        </row>
        <row r="144">
          <cell r="A144">
            <v>50171800</v>
          </cell>
          <cell r="B144" t="str">
            <v>Compensation Expense - RSU/PSU</v>
          </cell>
          <cell r="Q144">
            <v>10891.58</v>
          </cell>
          <cell r="R144">
            <v>69832.070000000007</v>
          </cell>
          <cell r="S144">
            <v>186717.38</v>
          </cell>
          <cell r="T144">
            <v>172537.26</v>
          </cell>
          <cell r="U144">
            <v>180269.21</v>
          </cell>
          <cell r="V144">
            <v>124679.8</v>
          </cell>
          <cell r="W144" t="str">
            <v>Pending Actual</v>
          </cell>
        </row>
        <row r="145">
          <cell r="A145">
            <v>50185000</v>
          </cell>
          <cell r="B145" t="str">
            <v>Severance</v>
          </cell>
          <cell r="Q145">
            <v>0</v>
          </cell>
          <cell r="R145">
            <v>49857.24</v>
          </cell>
          <cell r="S145">
            <v>0</v>
          </cell>
          <cell r="T145">
            <v>0</v>
          </cell>
          <cell r="U145">
            <v>82159.64</v>
          </cell>
          <cell r="V145">
            <v>82159.64</v>
          </cell>
          <cell r="W145" t="str">
            <v>Pending Actual</v>
          </cell>
        </row>
        <row r="146">
          <cell r="A146" t="str">
            <v>AW01158</v>
          </cell>
          <cell r="B146" t="str">
            <v>Salaries and wages</v>
          </cell>
          <cell r="Q146">
            <v>7526953.7499999991</v>
          </cell>
          <cell r="R146">
            <v>8376267.04</v>
          </cell>
          <cell r="S146">
            <v>8801500.9100000001</v>
          </cell>
          <cell r="T146">
            <v>8743795.3100000005</v>
          </cell>
          <cell r="U146">
            <v>9599264.2899999991</v>
          </cell>
          <cell r="V146">
            <v>5162686.9499999993</v>
          </cell>
          <cell r="W146" t="str">
            <v>Pending Actual</v>
          </cell>
        </row>
        <row r="147">
          <cell r="A147">
            <v>50610000</v>
          </cell>
          <cell r="B147" t="str">
            <v>Pension Expense</v>
          </cell>
          <cell r="Q147">
            <v>-65416.349999999977</v>
          </cell>
          <cell r="R147">
            <v>-144581.68000000005</v>
          </cell>
          <cell r="S147">
            <v>199991.34000000003</v>
          </cell>
          <cell r="T147">
            <v>244139.38</v>
          </cell>
          <cell r="U147">
            <v>277824.52999999997</v>
          </cell>
          <cell r="V147">
            <v>120474.00999999998</v>
          </cell>
          <cell r="W147" t="str">
            <v>Pending Actual</v>
          </cell>
        </row>
        <row r="148">
          <cell r="A148">
            <v>50610100</v>
          </cell>
          <cell r="B148" t="str">
            <v>Pension Capitalized Credits</v>
          </cell>
          <cell r="Q148">
            <v>-164601.87</v>
          </cell>
          <cell r="R148">
            <v>-134901.94999999998</v>
          </cell>
          <cell r="S148">
            <v>-73689.210000000006</v>
          </cell>
          <cell r="T148">
            <v>-74585.36</v>
          </cell>
          <cell r="U148">
            <v>-59636.900000000009</v>
          </cell>
          <cell r="V148">
            <v>-28800.239999999998</v>
          </cell>
          <cell r="W148" t="str">
            <v>Pending Actual</v>
          </cell>
        </row>
        <row r="149">
          <cell r="A149" t="str">
            <v>AW01159</v>
          </cell>
          <cell r="B149" t="str">
            <v>Pension expense</v>
          </cell>
          <cell r="Q149">
            <v>-230018.22000000003</v>
          </cell>
          <cell r="R149">
            <v>-279483.63</v>
          </cell>
          <cell r="S149">
            <v>126302.13</v>
          </cell>
          <cell r="T149">
            <v>169554.02</v>
          </cell>
          <cell r="U149">
            <v>218187.63</v>
          </cell>
          <cell r="V149">
            <v>91673.76999999999</v>
          </cell>
          <cell r="W149" t="str">
            <v>Pending Actual</v>
          </cell>
        </row>
        <row r="150">
          <cell r="A150">
            <v>50510000</v>
          </cell>
          <cell r="B150" t="str">
            <v>PBOP Expense</v>
          </cell>
          <cell r="Q150">
            <v>-903014.77</v>
          </cell>
          <cell r="R150">
            <v>-941798.59</v>
          </cell>
          <cell r="S150">
            <v>-588139.98</v>
          </cell>
          <cell r="T150">
            <v>-647917</v>
          </cell>
          <cell r="U150">
            <v>-683634.31000000017</v>
          </cell>
          <cell r="V150">
            <v>-325721.98</v>
          </cell>
          <cell r="W150" t="str">
            <v>Pending Actual</v>
          </cell>
        </row>
        <row r="151">
          <cell r="A151">
            <v>50510100</v>
          </cell>
          <cell r="B151" t="str">
            <v>PBOP Capitalized Credits</v>
          </cell>
          <cell r="Q151">
            <v>-44224.19</v>
          </cell>
          <cell r="R151">
            <v>-32120.880000000001</v>
          </cell>
          <cell r="S151">
            <v>-20156.239999999998</v>
          </cell>
          <cell r="T151">
            <v>-19669.22</v>
          </cell>
          <cell r="U151">
            <v>-16177.27</v>
          </cell>
          <cell r="V151">
            <v>-14170.490000000002</v>
          </cell>
          <cell r="W151" t="str">
            <v>Pending Actual</v>
          </cell>
        </row>
        <row r="152">
          <cell r="A152">
            <v>50550000</v>
          </cell>
          <cell r="B152" t="str">
            <v>Group Insurance Expense</v>
          </cell>
          <cell r="Q152">
            <v>2168273.13</v>
          </cell>
          <cell r="R152">
            <v>2150491.36</v>
          </cell>
          <cell r="S152">
            <v>2286294.46</v>
          </cell>
          <cell r="T152">
            <v>2644179.0500000003</v>
          </cell>
          <cell r="U152">
            <v>2823886.37</v>
          </cell>
          <cell r="V152">
            <v>1494209.34</v>
          </cell>
          <cell r="W152" t="str">
            <v>Pending Actual</v>
          </cell>
        </row>
        <row r="153">
          <cell r="A153">
            <v>50550100</v>
          </cell>
          <cell r="B153" t="str">
            <v>Group Insurance Capitalized Credits</v>
          </cell>
          <cell r="Q153">
            <v>-835414.11999999988</v>
          </cell>
          <cell r="R153">
            <v>-852594.72000000009</v>
          </cell>
          <cell r="S153">
            <v>-906317.95000000007</v>
          </cell>
          <cell r="T153">
            <v>-1082540.68</v>
          </cell>
          <cell r="U153">
            <v>-1141714.3299999998</v>
          </cell>
          <cell r="V153">
            <v>-570818.06000000006</v>
          </cell>
          <cell r="W153" t="str">
            <v>Pending Actual</v>
          </cell>
        </row>
        <row r="154">
          <cell r="A154">
            <v>50560000</v>
          </cell>
          <cell r="B154" t="str">
            <v>Health Savings Account Expense</v>
          </cell>
          <cell r="Q154">
            <v>14313.29</v>
          </cell>
          <cell r="R154">
            <v>17347</v>
          </cell>
          <cell r="S154">
            <v>15824.71</v>
          </cell>
          <cell r="T154">
            <v>13031.36</v>
          </cell>
          <cell r="U154">
            <v>16661.559999999998</v>
          </cell>
          <cell r="V154">
            <v>16374.080000000002</v>
          </cell>
          <cell r="W154" t="str">
            <v>Pending Actual</v>
          </cell>
        </row>
        <row r="155">
          <cell r="A155" t="str">
            <v>AW01160</v>
          </cell>
          <cell r="B155" t="str">
            <v>Group insurance expense</v>
          </cell>
          <cell r="Q155">
            <v>399933.34000000008</v>
          </cell>
          <cell r="R155">
            <v>341324.16999999993</v>
          </cell>
          <cell r="S155">
            <v>787505</v>
          </cell>
          <cell r="T155">
            <v>907083.51</v>
          </cell>
          <cell r="U155">
            <v>999022.0199999999</v>
          </cell>
          <cell r="V155">
            <v>599872.8899999999</v>
          </cell>
          <cell r="W155" t="str">
            <v>Pending Actual</v>
          </cell>
        </row>
        <row r="156">
          <cell r="A156">
            <v>50421000</v>
          </cell>
          <cell r="B156" t="str">
            <v>401k Expense</v>
          </cell>
          <cell r="Q156">
            <v>317492.64</v>
          </cell>
          <cell r="R156">
            <v>349715.33999999997</v>
          </cell>
          <cell r="S156">
            <v>375142.76000000007</v>
          </cell>
          <cell r="T156">
            <v>383415.13</v>
          </cell>
          <cell r="U156">
            <v>395707.73</v>
          </cell>
          <cell r="V156">
            <v>210768.01</v>
          </cell>
          <cell r="W156" t="str">
            <v>Pending Actual</v>
          </cell>
        </row>
        <row r="157">
          <cell r="A157">
            <v>50421100</v>
          </cell>
          <cell r="B157" t="str">
            <v>401k Expense Cap Credits</v>
          </cell>
          <cell r="Q157">
            <v>-117072.03</v>
          </cell>
          <cell r="R157">
            <v>-132951.98000000001</v>
          </cell>
          <cell r="S157">
            <v>-154250.43000000002</v>
          </cell>
          <cell r="T157">
            <v>-161429.38</v>
          </cell>
          <cell r="U157">
            <v>-164431.22999999998</v>
          </cell>
          <cell r="V157">
            <v>-86211.11</v>
          </cell>
          <cell r="W157" t="str">
            <v>Pending Actual</v>
          </cell>
        </row>
        <row r="158">
          <cell r="A158">
            <v>50422000</v>
          </cell>
          <cell r="B158" t="str">
            <v>Defined Compensation Plan Expense</v>
          </cell>
          <cell r="Q158">
            <v>422286.27</v>
          </cell>
          <cell r="R158">
            <v>473067.91000000003</v>
          </cell>
          <cell r="S158">
            <v>511445.42000000004</v>
          </cell>
          <cell r="T158">
            <v>526348.17999999993</v>
          </cell>
          <cell r="U158">
            <v>561157.17000000004</v>
          </cell>
          <cell r="V158">
            <v>300218.51</v>
          </cell>
          <cell r="W158" t="str">
            <v>Pending Actual</v>
          </cell>
        </row>
        <row r="159">
          <cell r="A159">
            <v>50422100</v>
          </cell>
          <cell r="B159" t="str">
            <v>Defined Comp Plan Exp Cap Credits</v>
          </cell>
          <cell r="Q159">
            <v>-154311.91999999998</v>
          </cell>
          <cell r="R159">
            <v>-176794.83</v>
          </cell>
          <cell r="S159">
            <v>-203990.69</v>
          </cell>
          <cell r="T159">
            <v>-213832.75</v>
          </cell>
          <cell r="U159">
            <v>-228947.31</v>
          </cell>
          <cell r="V159">
            <v>-120464.42</v>
          </cell>
          <cell r="W159" t="str">
            <v>Pending Actual</v>
          </cell>
        </row>
        <row r="160">
          <cell r="A160">
            <v>50423000</v>
          </cell>
          <cell r="B160" t="str">
            <v>Employee Stock Purchase Plan Expense</v>
          </cell>
          <cell r="Q160">
            <v>24464.21</v>
          </cell>
          <cell r="R160">
            <v>29344.97</v>
          </cell>
          <cell r="S160">
            <v>30804.32</v>
          </cell>
          <cell r="T160">
            <v>31932.16</v>
          </cell>
          <cell r="U160">
            <v>28620.67</v>
          </cell>
          <cell r="V160">
            <v>14156.52</v>
          </cell>
          <cell r="W160" t="str">
            <v>Pending Actual</v>
          </cell>
        </row>
        <row r="161">
          <cell r="A161">
            <v>50426000</v>
          </cell>
          <cell r="B161" t="str">
            <v>Retiree Medical Expense</v>
          </cell>
          <cell r="Q161">
            <v>35400</v>
          </cell>
          <cell r="R161">
            <v>36000</v>
          </cell>
          <cell r="S161">
            <v>38400</v>
          </cell>
          <cell r="T161">
            <v>38366.879999999997</v>
          </cell>
          <cell r="U161">
            <v>38400</v>
          </cell>
          <cell r="V161">
            <v>14564.02</v>
          </cell>
          <cell r="W161" t="str">
            <v>Pending Actual</v>
          </cell>
        </row>
        <row r="162">
          <cell r="A162">
            <v>50426100</v>
          </cell>
          <cell r="B162" t="str">
            <v>Retiree Medical Expense Cap Credits</v>
          </cell>
          <cell r="Q162">
            <v>-11068.720000000001</v>
          </cell>
          <cell r="R162">
            <v>-13917.06</v>
          </cell>
          <cell r="S162">
            <v>-15490.07</v>
          </cell>
          <cell r="T162">
            <v>-15478.529999999999</v>
          </cell>
          <cell r="U162">
            <v>-16932.240000000002</v>
          </cell>
          <cell r="V162">
            <v>-7864.48</v>
          </cell>
          <cell r="W162" t="str">
            <v>Pending Actual</v>
          </cell>
        </row>
        <row r="163">
          <cell r="A163">
            <v>50450000</v>
          </cell>
          <cell r="B163" t="str">
            <v>Other Welfare - Natural Account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str">
            <v>Pending Actual</v>
          </cell>
        </row>
        <row r="164">
          <cell r="A164">
            <v>50450011</v>
          </cell>
          <cell r="B164" t="str">
            <v>Other Welfare - Source of Supply</v>
          </cell>
          <cell r="Q164">
            <v>0</v>
          </cell>
          <cell r="R164">
            <v>0</v>
          </cell>
          <cell r="S164">
            <v>0</v>
          </cell>
          <cell r="T164">
            <v>1036.8900000000001</v>
          </cell>
          <cell r="U164">
            <v>0</v>
          </cell>
          <cell r="V164">
            <v>0</v>
          </cell>
          <cell r="W164" t="str">
            <v>Pending Actual</v>
          </cell>
        </row>
        <row r="165">
          <cell r="A165">
            <v>50450013</v>
          </cell>
          <cell r="B165" t="str">
            <v>Other Welfare - Water Treatment</v>
          </cell>
          <cell r="Q165">
            <v>106.69</v>
          </cell>
          <cell r="R165">
            <v>410.22</v>
          </cell>
          <cell r="S165">
            <v>1087</v>
          </cell>
          <cell r="T165">
            <v>1150</v>
          </cell>
          <cell r="U165">
            <v>6052.12</v>
          </cell>
          <cell r="V165">
            <v>-2775.55</v>
          </cell>
          <cell r="W165" t="str">
            <v>Pending Actual</v>
          </cell>
        </row>
        <row r="166">
          <cell r="A166">
            <v>50450014</v>
          </cell>
          <cell r="B166" t="str">
            <v>Other Welfare - Transm &amp; Distrib</v>
          </cell>
          <cell r="Q166">
            <v>316.98</v>
          </cell>
          <cell r="R166">
            <v>689.42</v>
          </cell>
          <cell r="S166">
            <v>0</v>
          </cell>
          <cell r="T166">
            <v>73.67</v>
          </cell>
          <cell r="U166">
            <v>0</v>
          </cell>
          <cell r="V166">
            <v>0</v>
          </cell>
          <cell r="W166" t="str">
            <v>Pending Actual</v>
          </cell>
        </row>
        <row r="167">
          <cell r="A167">
            <v>50450015</v>
          </cell>
          <cell r="B167" t="str">
            <v>Other Welfare - Customer Accounting</v>
          </cell>
          <cell r="Q167">
            <v>318.23</v>
          </cell>
          <cell r="R167">
            <v>1000</v>
          </cell>
          <cell r="S167">
            <v>0</v>
          </cell>
          <cell r="T167">
            <v>0</v>
          </cell>
          <cell r="U167">
            <v>496.5</v>
          </cell>
          <cell r="V167">
            <v>4446.5</v>
          </cell>
          <cell r="W167" t="str">
            <v>Pending Actual</v>
          </cell>
        </row>
        <row r="168">
          <cell r="A168">
            <v>50450016</v>
          </cell>
          <cell r="B168" t="str">
            <v>Other Welfare - Admin &amp; General</v>
          </cell>
          <cell r="Q168">
            <v>15099.74</v>
          </cell>
          <cell r="R168">
            <v>72666.429999999993</v>
          </cell>
          <cell r="S168">
            <v>26080.49</v>
          </cell>
          <cell r="T168">
            <v>20415.09</v>
          </cell>
          <cell r="U168">
            <v>85424.489999999991</v>
          </cell>
          <cell r="V168">
            <v>42928.830000000009</v>
          </cell>
          <cell r="W168" t="str">
            <v>Pending Actual</v>
          </cell>
        </row>
        <row r="169">
          <cell r="A169">
            <v>50451000</v>
          </cell>
          <cell r="B169" t="str">
            <v>Employee Awards</v>
          </cell>
          <cell r="Q169">
            <v>8405.85</v>
          </cell>
          <cell r="R169">
            <v>7999.87</v>
          </cell>
          <cell r="S169">
            <v>8348.94</v>
          </cell>
          <cell r="T169">
            <v>674.04</v>
          </cell>
          <cell r="U169">
            <v>149</v>
          </cell>
          <cell r="V169">
            <v>0</v>
          </cell>
          <cell r="W169" t="str">
            <v>Pending Actual</v>
          </cell>
        </row>
        <row r="170">
          <cell r="A170">
            <v>50452000</v>
          </cell>
          <cell r="B170" t="str">
            <v>Employee Physical Exams</v>
          </cell>
          <cell r="Q170">
            <v>3224</v>
          </cell>
          <cell r="R170">
            <v>6668.6</v>
          </cell>
          <cell r="S170">
            <v>10018.280000000001</v>
          </cell>
          <cell r="T170">
            <v>12224</v>
          </cell>
          <cell r="U170">
            <v>7907.25</v>
          </cell>
          <cell r="V170">
            <v>3553</v>
          </cell>
          <cell r="W170" t="str">
            <v>Pending Actual</v>
          </cell>
        </row>
        <row r="171">
          <cell r="A171">
            <v>50454000</v>
          </cell>
          <cell r="B171" t="str">
            <v>Safety Incentive Awards</v>
          </cell>
          <cell r="Q171">
            <v>0</v>
          </cell>
          <cell r="R171">
            <v>6935.64</v>
          </cell>
          <cell r="S171">
            <v>-3728.92</v>
          </cell>
          <cell r="T171">
            <v>901</v>
          </cell>
          <cell r="U171">
            <v>0</v>
          </cell>
          <cell r="V171">
            <v>0</v>
          </cell>
          <cell r="W171" t="str">
            <v>Pending Actual</v>
          </cell>
        </row>
        <row r="172">
          <cell r="A172">
            <v>50456000</v>
          </cell>
          <cell r="B172" t="str">
            <v>Tuition Aid</v>
          </cell>
          <cell r="Q172">
            <v>8937.31</v>
          </cell>
          <cell r="R172">
            <v>5068.62</v>
          </cell>
          <cell r="S172">
            <v>12150.01</v>
          </cell>
          <cell r="T172">
            <v>27079.1</v>
          </cell>
          <cell r="U172">
            <v>36719.990000000005</v>
          </cell>
          <cell r="V172">
            <v>11070.9</v>
          </cell>
          <cell r="W172" t="str">
            <v>Pending Actual</v>
          </cell>
        </row>
        <row r="173">
          <cell r="A173">
            <v>50457000</v>
          </cell>
          <cell r="B173" t="str">
            <v>Training</v>
          </cell>
          <cell r="Q173">
            <v>12359.619999999999</v>
          </cell>
          <cell r="R173">
            <v>67286.48</v>
          </cell>
          <cell r="S173">
            <v>52675.630000000005</v>
          </cell>
          <cell r="T173">
            <v>65568.800000000003</v>
          </cell>
          <cell r="U173">
            <v>88271.64</v>
          </cell>
          <cell r="V173">
            <v>49554.18</v>
          </cell>
          <cell r="W173" t="str">
            <v>Pending Actual</v>
          </cell>
        </row>
        <row r="174">
          <cell r="A174">
            <v>50458000</v>
          </cell>
          <cell r="B174" t="str">
            <v>Referral Bonus</v>
          </cell>
          <cell r="Q174">
            <v>4278.12</v>
          </cell>
          <cell r="R174">
            <v>4754.3599999999997</v>
          </cell>
          <cell r="S174">
            <v>4644.92</v>
          </cell>
          <cell r="T174">
            <v>10722.98</v>
          </cell>
          <cell r="U174">
            <v>5797.46</v>
          </cell>
          <cell r="V174">
            <v>4266.04</v>
          </cell>
          <cell r="W174" t="str">
            <v>Pending Actual</v>
          </cell>
        </row>
        <row r="175">
          <cell r="A175" t="str">
            <v>AW01161</v>
          </cell>
          <cell r="B175" t="str">
            <v>Other benefits</v>
          </cell>
          <cell r="Q175">
            <v>570236.99</v>
          </cell>
          <cell r="R175">
            <v>737943.99</v>
          </cell>
          <cell r="S175">
            <v>693337.66</v>
          </cell>
          <cell r="T175">
            <v>729167.26</v>
          </cell>
          <cell r="U175">
            <v>844393.24</v>
          </cell>
          <cell r="V175">
            <v>438210.95</v>
          </cell>
          <cell r="W175" t="str">
            <v>Pending Actual</v>
          </cell>
        </row>
        <row r="176">
          <cell r="A176" t="str">
            <v>AW01127</v>
          </cell>
          <cell r="B176" t="str">
            <v>Employee-related costs</v>
          </cell>
          <cell r="Q176">
            <v>8267105.8600000013</v>
          </cell>
          <cell r="R176">
            <v>9176051.5700000003</v>
          </cell>
          <cell r="S176">
            <v>10408645.700000001</v>
          </cell>
          <cell r="T176">
            <v>10549600.1</v>
          </cell>
          <cell r="U176">
            <v>11660867.18</v>
          </cell>
          <cell r="V176">
            <v>6292444.5599999996</v>
          </cell>
          <cell r="W176" t="str">
            <v>Pending Actual</v>
          </cell>
        </row>
        <row r="177">
          <cell r="A177">
            <v>53401000</v>
          </cell>
          <cell r="B177" t="str">
            <v>AWWSC Services - Labor OPEX</v>
          </cell>
          <cell r="Q177">
            <v>5751649.6900000004</v>
          </cell>
          <cell r="R177">
            <v>5305656.71</v>
          </cell>
          <cell r="S177">
            <v>5665312.5899999999</v>
          </cell>
          <cell r="T177">
            <v>6332014.8700000001</v>
          </cell>
          <cell r="U177">
            <v>7391574.3700000001</v>
          </cell>
          <cell r="V177">
            <v>3640234.8</v>
          </cell>
          <cell r="W177" t="str">
            <v>Pending Actual</v>
          </cell>
        </row>
        <row r="178">
          <cell r="A178">
            <v>53401100</v>
          </cell>
          <cell r="B178" t="str">
            <v>AWWSC Services - Pension OPEX</v>
          </cell>
          <cell r="Q178">
            <v>-82555.219999999972</v>
          </cell>
          <cell r="R178">
            <v>-186996.33</v>
          </cell>
          <cell r="S178">
            <v>121957.11</v>
          </cell>
          <cell r="T178">
            <v>210813.05</v>
          </cell>
          <cell r="U178">
            <v>325341.21999999997</v>
          </cell>
          <cell r="V178">
            <v>143442.03</v>
          </cell>
          <cell r="W178" t="str">
            <v>Pending Actual</v>
          </cell>
        </row>
        <row r="179">
          <cell r="A179">
            <v>53401200</v>
          </cell>
          <cell r="B179" t="str">
            <v>AWWSC Services - Group Insurance OPEX</v>
          </cell>
          <cell r="Q179">
            <v>575604.93999999994</v>
          </cell>
          <cell r="R179">
            <v>465323.06999999995</v>
          </cell>
          <cell r="S179">
            <v>439888.41000000003</v>
          </cell>
          <cell r="T179">
            <v>557962.93999999994</v>
          </cell>
          <cell r="U179">
            <v>672518.49</v>
          </cell>
          <cell r="V179">
            <v>362443.87</v>
          </cell>
          <cell r="W179" t="str">
            <v>Pending Actual</v>
          </cell>
        </row>
        <row r="180">
          <cell r="A180">
            <v>53401300</v>
          </cell>
          <cell r="B180" t="str">
            <v>AWWSC Services - Other Benefits OPEX</v>
          </cell>
          <cell r="Q180">
            <v>420264.45</v>
          </cell>
          <cell r="R180">
            <v>379571.14</v>
          </cell>
          <cell r="S180">
            <v>371941.01</v>
          </cell>
          <cell r="T180">
            <v>429377.43</v>
          </cell>
          <cell r="U180">
            <v>501738.58</v>
          </cell>
          <cell r="V180">
            <v>257370.54000000004</v>
          </cell>
          <cell r="W180" t="str">
            <v>Pending Actual</v>
          </cell>
        </row>
        <row r="181">
          <cell r="A181">
            <v>53401400</v>
          </cell>
          <cell r="B181" t="str">
            <v>AWWSC Services - Contracted Services OPEX</v>
          </cell>
          <cell r="Q181">
            <v>1221858.96</v>
          </cell>
          <cell r="R181">
            <v>1247790.1599999999</v>
          </cell>
          <cell r="S181">
            <v>1194871.6200000001</v>
          </cell>
          <cell r="T181">
            <v>1209205.18</v>
          </cell>
          <cell r="U181">
            <v>1545827.01</v>
          </cell>
          <cell r="V181">
            <v>749228.88</v>
          </cell>
          <cell r="W181" t="str">
            <v>Pending Actual</v>
          </cell>
        </row>
        <row r="182">
          <cell r="A182">
            <v>53401500</v>
          </cell>
          <cell r="B182" t="str">
            <v>AWWSC Services - Office Supplies OPEX</v>
          </cell>
          <cell r="Q182">
            <v>263935.71999999997</v>
          </cell>
          <cell r="R182">
            <v>744641.25</v>
          </cell>
          <cell r="S182">
            <v>642959.51</v>
          </cell>
          <cell r="T182">
            <v>743899.36</v>
          </cell>
          <cell r="U182">
            <v>1130853.07</v>
          </cell>
          <cell r="V182">
            <v>656933.54999999993</v>
          </cell>
          <cell r="W182" t="str">
            <v>Pending Actual</v>
          </cell>
        </row>
        <row r="183">
          <cell r="A183">
            <v>53401700</v>
          </cell>
          <cell r="B183" t="str">
            <v>AWWSC Services - Rents OPEX</v>
          </cell>
          <cell r="Q183">
            <v>294553.65999999997</v>
          </cell>
          <cell r="R183">
            <v>375575.4</v>
          </cell>
          <cell r="S183">
            <v>200107.63</v>
          </cell>
          <cell r="T183">
            <v>320417.33</v>
          </cell>
          <cell r="U183">
            <v>268639.09000000003</v>
          </cell>
          <cell r="V183">
            <v>136311.56</v>
          </cell>
          <cell r="W183" t="str">
            <v>Pending Actual</v>
          </cell>
        </row>
        <row r="184">
          <cell r="A184">
            <v>53401800</v>
          </cell>
          <cell r="B184" t="str">
            <v>AWWSC Services Customer Accounting OPEX</v>
          </cell>
          <cell r="Q184">
            <v>1278547.44</v>
          </cell>
          <cell r="R184">
            <v>1144713.47</v>
          </cell>
          <cell r="S184">
            <v>1203229.77</v>
          </cell>
          <cell r="T184">
            <v>1072123.28</v>
          </cell>
          <cell r="U184">
            <v>1116605.03</v>
          </cell>
          <cell r="V184">
            <v>531352.36</v>
          </cell>
          <cell r="W184" t="str">
            <v>Pending Actual</v>
          </cell>
        </row>
        <row r="185">
          <cell r="A185">
            <v>53401900</v>
          </cell>
          <cell r="B185" t="str">
            <v>AWWSC Services - Maint Supplies &amp; Svcs OPEX</v>
          </cell>
          <cell r="Q185">
            <v>509396.74</v>
          </cell>
          <cell r="R185">
            <v>517303.43</v>
          </cell>
          <cell r="S185">
            <v>581899.76</v>
          </cell>
          <cell r="T185">
            <v>419187.79</v>
          </cell>
          <cell r="U185">
            <v>344665.2</v>
          </cell>
          <cell r="V185">
            <v>132735.98000000001</v>
          </cell>
          <cell r="W185" t="str">
            <v>Pending Actual</v>
          </cell>
        </row>
        <row r="186">
          <cell r="A186">
            <v>53402100</v>
          </cell>
          <cell r="B186" t="str">
            <v>AWWSC Services - Other O&amp;M Expense OPEX</v>
          </cell>
          <cell r="Q186">
            <v>565559.03</v>
          </cell>
          <cell r="R186">
            <v>288082.86</v>
          </cell>
          <cell r="S186">
            <v>617116.86</v>
          </cell>
          <cell r="T186">
            <v>726480.76</v>
          </cell>
          <cell r="U186">
            <v>745000.97</v>
          </cell>
          <cell r="V186">
            <v>390287.55999999994</v>
          </cell>
          <cell r="W186" t="str">
            <v>Pending Actual</v>
          </cell>
        </row>
        <row r="187">
          <cell r="A187">
            <v>53402200</v>
          </cell>
          <cell r="B187" t="str">
            <v>AWWSC Services - Depr &amp; Amort OPEX</v>
          </cell>
          <cell r="Q187">
            <v>773833.74</v>
          </cell>
          <cell r="R187">
            <v>846998.9</v>
          </cell>
          <cell r="S187">
            <v>611148.34</v>
          </cell>
          <cell r="T187">
            <v>760025.82</v>
          </cell>
          <cell r="U187">
            <v>550339.01</v>
          </cell>
          <cell r="V187">
            <v>213448.02000000002</v>
          </cell>
          <cell r="W187" t="str">
            <v>Pending Actual</v>
          </cell>
        </row>
        <row r="188">
          <cell r="A188">
            <v>53402300</v>
          </cell>
          <cell r="B188" t="str">
            <v>AWWSC Services - General Taxes OPEX</v>
          </cell>
          <cell r="Q188">
            <v>435912.07</v>
          </cell>
          <cell r="R188">
            <v>368025.45</v>
          </cell>
          <cell r="S188">
            <v>391352.79</v>
          </cell>
          <cell r="T188">
            <v>372863.21</v>
          </cell>
          <cell r="U188">
            <v>454224.66</v>
          </cell>
          <cell r="V188">
            <v>251933.05</v>
          </cell>
          <cell r="W188" t="str">
            <v>Pending Actual</v>
          </cell>
        </row>
        <row r="189">
          <cell r="A189">
            <v>53402400</v>
          </cell>
          <cell r="B189" t="str">
            <v>AWWSC Services - Net Interest OPEX</v>
          </cell>
          <cell r="Q189">
            <v>24960.59</v>
          </cell>
          <cell r="R189">
            <v>-30932.32</v>
          </cell>
          <cell r="S189">
            <v>-55286.080000000002</v>
          </cell>
          <cell r="T189">
            <v>99741.11</v>
          </cell>
          <cell r="U189">
            <v>145338.43</v>
          </cell>
          <cell r="V189">
            <v>47550.270000000004</v>
          </cell>
          <cell r="W189" t="str">
            <v>Pending Actual</v>
          </cell>
        </row>
        <row r="190">
          <cell r="A190">
            <v>53402500</v>
          </cell>
          <cell r="B190" t="str">
            <v>AWWSC Services - Other Inc &amp; Ded OPEX</v>
          </cell>
          <cell r="Q190">
            <v>22.08</v>
          </cell>
          <cell r="R190">
            <v>0</v>
          </cell>
          <cell r="S190">
            <v>0</v>
          </cell>
          <cell r="T190">
            <v>10054.219999999999</v>
          </cell>
          <cell r="U190">
            <v>-180.35</v>
          </cell>
          <cell r="V190">
            <v>27.29</v>
          </cell>
          <cell r="W190" t="str">
            <v>Pending Actual</v>
          </cell>
        </row>
        <row r="191">
          <cell r="A191">
            <v>53402600</v>
          </cell>
          <cell r="B191" t="str">
            <v>AWWSC Services - Income Taxes OPEX</v>
          </cell>
          <cell r="Q191">
            <v>10798.61</v>
          </cell>
          <cell r="R191">
            <v>-16157.55</v>
          </cell>
          <cell r="S191">
            <v>-8992.83</v>
          </cell>
          <cell r="T191">
            <v>13989.47</v>
          </cell>
          <cell r="U191">
            <v>33967.5</v>
          </cell>
          <cell r="V191">
            <v>24701.600000000002</v>
          </cell>
          <cell r="W191" t="str">
            <v>Pending Actual</v>
          </cell>
        </row>
        <row r="192">
          <cell r="A192">
            <v>53481000</v>
          </cell>
          <cell r="B192" t="str">
            <v>AWWSC Services - Labor CAPX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 t="str">
            <v>Pending Actual</v>
          </cell>
        </row>
        <row r="193">
          <cell r="A193">
            <v>53481100</v>
          </cell>
          <cell r="B193" t="str">
            <v>AWWSC Services - Pension CAPX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 t="str">
            <v>Pending Actual</v>
          </cell>
        </row>
        <row r="194">
          <cell r="A194">
            <v>53481200</v>
          </cell>
          <cell r="B194" t="str">
            <v>AWWSC Services - Group Insurance CAPX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 t="str">
            <v>Pending Actual</v>
          </cell>
        </row>
        <row r="195">
          <cell r="A195">
            <v>53481300</v>
          </cell>
          <cell r="B195" t="str">
            <v>AWWSC Services - Other Benefits CAPX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 t="str">
            <v>Pending Actual</v>
          </cell>
        </row>
        <row r="196">
          <cell r="A196">
            <v>53481400</v>
          </cell>
          <cell r="B196" t="str">
            <v>AWWSC Services - Contracted Services CAPX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 t="str">
            <v>Pending Actual</v>
          </cell>
        </row>
        <row r="197">
          <cell r="A197">
            <v>53481500</v>
          </cell>
          <cell r="B197" t="str">
            <v>AWWSC Services - Office Supplies CAPX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 t="str">
            <v>Pending Actual</v>
          </cell>
        </row>
        <row r="198">
          <cell r="A198">
            <v>53481700</v>
          </cell>
          <cell r="B198" t="str">
            <v>AWWSC Services - Rents CAPX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 t="str">
            <v>Pending Actual</v>
          </cell>
        </row>
        <row r="199">
          <cell r="A199">
            <v>53481900</v>
          </cell>
          <cell r="B199" t="str">
            <v>AWWSC Services - Maint Supplies &amp; Svcs CAPX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 t="str">
            <v>Pending Actual</v>
          </cell>
        </row>
        <row r="200">
          <cell r="A200">
            <v>53482100</v>
          </cell>
          <cell r="B200" t="str">
            <v>AWWSC Services - Other O&amp;M Expense CAPX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 t="str">
            <v>Pending Actual</v>
          </cell>
        </row>
        <row r="201">
          <cell r="A201">
            <v>53482300</v>
          </cell>
          <cell r="B201" t="str">
            <v>AWWSC Services - General Taxes CAPX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 t="str">
            <v>Pending Actual</v>
          </cell>
        </row>
        <row r="202">
          <cell r="A202">
            <v>53482400</v>
          </cell>
          <cell r="B202" t="str">
            <v>AWWSC Services - Net Interest CAPX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 t="str">
            <v>Pending Actual</v>
          </cell>
        </row>
        <row r="203">
          <cell r="A203">
            <v>53482500</v>
          </cell>
          <cell r="B203" t="str">
            <v>AWWSC Services - Other Inc &amp; Ded CAPX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 t="str">
            <v>Pending Actual</v>
          </cell>
        </row>
        <row r="204">
          <cell r="A204" t="str">
            <v>AW01185</v>
          </cell>
          <cell r="B204" t="str">
            <v>Service Company Costs</v>
          </cell>
          <cell r="Q204">
            <v>12044342.5</v>
          </cell>
          <cell r="R204">
            <v>11449595.640000001</v>
          </cell>
          <cell r="S204">
            <v>11977506.49</v>
          </cell>
          <cell r="T204">
            <v>13278155.82</v>
          </cell>
          <cell r="U204">
            <v>15226452.279999999</v>
          </cell>
          <cell r="V204">
            <v>7538001.3599999994</v>
          </cell>
          <cell r="W204" t="str">
            <v>Pending Actual</v>
          </cell>
        </row>
        <row r="205">
          <cell r="A205">
            <v>53110000</v>
          </cell>
          <cell r="B205" t="str">
            <v>Contract Svc-Eng - Natural Account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 t="str">
            <v>Pending Actual</v>
          </cell>
        </row>
        <row r="206">
          <cell r="A206">
            <v>53110013</v>
          </cell>
          <cell r="B206" t="str">
            <v>Contract Svc-Eng - Water Treatment</v>
          </cell>
          <cell r="Q206">
            <v>54122</v>
          </cell>
          <cell r="R206">
            <v>15000</v>
          </cell>
          <cell r="S206">
            <v>9273.75</v>
          </cell>
          <cell r="T206">
            <v>8456.25</v>
          </cell>
          <cell r="U206">
            <v>740</v>
          </cell>
          <cell r="V206">
            <v>184.48</v>
          </cell>
          <cell r="W206" t="str">
            <v>Pending Actual</v>
          </cell>
        </row>
        <row r="207">
          <cell r="A207">
            <v>53110014</v>
          </cell>
          <cell r="B207" t="str">
            <v>Contract Svc-Eng - Transmission &amp; Distribution</v>
          </cell>
          <cell r="Q207">
            <v>17645.8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 t="str">
            <v>Pending Actual</v>
          </cell>
        </row>
        <row r="208">
          <cell r="A208">
            <v>53110016</v>
          </cell>
          <cell r="B208" t="str">
            <v>Contract Svc-Eng - Admin &amp; General</v>
          </cell>
          <cell r="Q208">
            <v>0</v>
          </cell>
          <cell r="R208">
            <v>0</v>
          </cell>
          <cell r="S208">
            <v>68718.91</v>
          </cell>
          <cell r="T208">
            <v>0</v>
          </cell>
          <cell r="U208">
            <v>8022.59</v>
          </cell>
          <cell r="V208">
            <v>94551.79</v>
          </cell>
          <cell r="W208" t="str">
            <v>Pending Actual</v>
          </cell>
        </row>
        <row r="209">
          <cell r="A209">
            <v>53150000</v>
          </cell>
          <cell r="B209" t="str">
            <v>Contract Svc-Other - Natural Account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 t="str">
            <v>Pending Actual</v>
          </cell>
        </row>
        <row r="210">
          <cell r="A210">
            <v>53150011</v>
          </cell>
          <cell r="B210" t="str">
            <v>Contract Svc-Other - Source of Supply</v>
          </cell>
          <cell r="Q210">
            <v>19110.82</v>
          </cell>
          <cell r="R210">
            <v>26877.85</v>
          </cell>
          <cell r="S210">
            <v>5691.21</v>
          </cell>
          <cell r="T210">
            <v>48251.83</v>
          </cell>
          <cell r="U210">
            <v>56695.33</v>
          </cell>
          <cell r="V210">
            <v>41165.08</v>
          </cell>
          <cell r="W210" t="str">
            <v>Pending Actual</v>
          </cell>
        </row>
        <row r="211">
          <cell r="A211">
            <v>53150013</v>
          </cell>
          <cell r="B211" t="str">
            <v>Contract Svc-Other - Water Treatment</v>
          </cell>
          <cell r="Q211">
            <v>62208.14</v>
          </cell>
          <cell r="R211">
            <v>55943.899999999994</v>
          </cell>
          <cell r="S211">
            <v>206973.86</v>
          </cell>
          <cell r="T211">
            <v>88206.819999999992</v>
          </cell>
          <cell r="U211">
            <v>139330.15</v>
          </cell>
          <cell r="V211">
            <v>62866.719999999994</v>
          </cell>
          <cell r="W211" t="str">
            <v>Pending Actual</v>
          </cell>
        </row>
        <row r="212">
          <cell r="A212">
            <v>53150014</v>
          </cell>
          <cell r="B212" t="str">
            <v>Contract Svc-Other - Transmission &amp; Distribution</v>
          </cell>
          <cell r="Q212">
            <v>187508.46</v>
          </cell>
          <cell r="R212">
            <v>133799.32</v>
          </cell>
          <cell r="S212">
            <v>446264.03</v>
          </cell>
          <cell r="T212">
            <v>752159.99000000011</v>
          </cell>
          <cell r="U212">
            <v>823886.76</v>
          </cell>
          <cell r="V212">
            <v>397918.97</v>
          </cell>
          <cell r="W212" t="str">
            <v>Pending Actual</v>
          </cell>
        </row>
        <row r="213">
          <cell r="A213">
            <v>53150015</v>
          </cell>
          <cell r="B213" t="str">
            <v>Contract Svc-Other - Customer Accounting</v>
          </cell>
          <cell r="Q213">
            <v>-6265.5</v>
          </cell>
          <cell r="R213">
            <v>0</v>
          </cell>
          <cell r="S213">
            <v>7531.5</v>
          </cell>
          <cell r="T213">
            <v>-7531.5</v>
          </cell>
          <cell r="U213">
            <v>0</v>
          </cell>
          <cell r="V213">
            <v>0</v>
          </cell>
          <cell r="W213" t="str">
            <v>Pending Actual</v>
          </cell>
        </row>
        <row r="214">
          <cell r="A214">
            <v>53150016</v>
          </cell>
          <cell r="B214" t="str">
            <v>Contract Svc-Other - Admin &amp; General</v>
          </cell>
          <cell r="Q214">
            <v>120312.87999999999</v>
          </cell>
          <cell r="R214">
            <v>85439.599999999991</v>
          </cell>
          <cell r="S214">
            <v>206956.72</v>
          </cell>
          <cell r="T214">
            <v>143414.09</v>
          </cell>
          <cell r="U214">
            <v>131729.01</v>
          </cell>
          <cell r="V214">
            <v>72749.84</v>
          </cell>
          <cell r="W214" t="str">
            <v>Pending Actual</v>
          </cell>
        </row>
        <row r="215">
          <cell r="A215">
            <v>53151000</v>
          </cell>
          <cell r="B215" t="str">
            <v>Contract Svc-Temp Empl - Natural Account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 t="str">
            <v>Pending Actual</v>
          </cell>
        </row>
        <row r="216">
          <cell r="A216">
            <v>53151013</v>
          </cell>
          <cell r="B216" t="str">
            <v>Contract Svc-Temp Empl - Water Treatment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 t="str">
            <v>Pending Actual</v>
          </cell>
        </row>
        <row r="217">
          <cell r="A217">
            <v>53151014</v>
          </cell>
          <cell r="B217" t="str">
            <v>Contract Svc-Temp Empl - Transmssn &amp; Distr</v>
          </cell>
          <cell r="Q217">
            <v>0</v>
          </cell>
          <cell r="R217">
            <v>9455.5300000000007</v>
          </cell>
          <cell r="S217">
            <v>70035.14</v>
          </cell>
          <cell r="T217">
            <v>17595</v>
          </cell>
          <cell r="U217">
            <v>71070</v>
          </cell>
          <cell r="V217">
            <v>35880</v>
          </cell>
          <cell r="W217" t="str">
            <v>Pending Actual</v>
          </cell>
        </row>
        <row r="218">
          <cell r="A218">
            <v>53151016</v>
          </cell>
          <cell r="B218" t="str">
            <v>Contract Svc-Temp Empl - Admin &amp; General</v>
          </cell>
          <cell r="Q218">
            <v>0</v>
          </cell>
          <cell r="R218">
            <v>0</v>
          </cell>
          <cell r="S218">
            <v>39.53</v>
          </cell>
          <cell r="T218">
            <v>19661.099999999999</v>
          </cell>
          <cell r="U218">
            <v>64666.8</v>
          </cell>
          <cell r="V218">
            <v>33637.5</v>
          </cell>
          <cell r="W218" t="str">
            <v>Pending Actual</v>
          </cell>
        </row>
        <row r="219">
          <cell r="A219">
            <v>53152000</v>
          </cell>
          <cell r="B219" t="str">
            <v>Contract Svc-Lab Testing - Water Treatment</v>
          </cell>
          <cell r="Q219">
            <v>7159.94</v>
          </cell>
          <cell r="R219">
            <v>3964.4</v>
          </cell>
          <cell r="S219">
            <v>8155.88</v>
          </cell>
          <cell r="T219">
            <v>7552.7</v>
          </cell>
          <cell r="U219">
            <v>6958.04</v>
          </cell>
          <cell r="V219">
            <v>2220.6999999999998</v>
          </cell>
          <cell r="W219" t="str">
            <v>Pending Actual</v>
          </cell>
        </row>
        <row r="220">
          <cell r="A220">
            <v>53153000</v>
          </cell>
          <cell r="B220" t="str">
            <v>Contract Services - Accounting</v>
          </cell>
          <cell r="Q220">
            <v>0</v>
          </cell>
          <cell r="R220">
            <v>15000</v>
          </cell>
          <cell r="S220">
            <v>15000</v>
          </cell>
          <cell r="T220">
            <v>85100</v>
          </cell>
          <cell r="U220">
            <v>37500</v>
          </cell>
          <cell r="V220">
            <v>37500</v>
          </cell>
          <cell r="W220" t="str">
            <v>Pending Actual</v>
          </cell>
        </row>
        <row r="221">
          <cell r="A221">
            <v>53154000</v>
          </cell>
          <cell r="B221" t="str">
            <v>Contract Services - Audit Fees</v>
          </cell>
          <cell r="Q221">
            <v>167125</v>
          </cell>
          <cell r="R221">
            <v>165979.48000000001</v>
          </cell>
          <cell r="S221">
            <v>194856.11</v>
          </cell>
          <cell r="T221">
            <v>193864</v>
          </cell>
          <cell r="U221">
            <v>200505</v>
          </cell>
          <cell r="V221">
            <v>109100</v>
          </cell>
          <cell r="W221" t="str">
            <v>Pending Actual</v>
          </cell>
        </row>
        <row r="222">
          <cell r="A222">
            <v>53155000</v>
          </cell>
          <cell r="B222" t="str">
            <v>Contract Services - Legal</v>
          </cell>
          <cell r="Q222">
            <v>301237.28000000003</v>
          </cell>
          <cell r="R222">
            <v>314902.08</v>
          </cell>
          <cell r="S222">
            <v>344222.61</v>
          </cell>
          <cell r="T222">
            <v>314923.62</v>
          </cell>
          <cell r="U222">
            <v>281113.33</v>
          </cell>
          <cell r="V222">
            <v>179917.36</v>
          </cell>
          <cell r="W222" t="str">
            <v>Pending Actual</v>
          </cell>
        </row>
        <row r="223">
          <cell r="A223">
            <v>53157000</v>
          </cell>
          <cell r="B223" t="str">
            <v>Contract Services - Outplacement</v>
          </cell>
          <cell r="Q223">
            <v>0</v>
          </cell>
          <cell r="R223">
            <v>4200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 t="str">
            <v>Pending Actual</v>
          </cell>
        </row>
        <row r="224">
          <cell r="A224">
            <v>53159100</v>
          </cell>
          <cell r="B224" t="str">
            <v>Contract Services - Hardware Services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 t="str">
            <v>Pending Actual</v>
          </cell>
        </row>
        <row r="225">
          <cell r="A225" t="str">
            <v>AW01162</v>
          </cell>
          <cell r="B225" t="str">
            <v>Contracted services</v>
          </cell>
          <cell r="Q225">
            <v>930164.82000000007</v>
          </cell>
          <cell r="R225">
            <v>830562.15999999992</v>
          </cell>
          <cell r="S225">
            <v>1583719.25</v>
          </cell>
          <cell r="T225">
            <v>1671653.9</v>
          </cell>
          <cell r="U225">
            <v>1822217.01</v>
          </cell>
          <cell r="V225">
            <v>1067692.44</v>
          </cell>
          <cell r="W225" t="str">
            <v>Pending Actual</v>
          </cell>
        </row>
        <row r="226">
          <cell r="A226">
            <v>52532000</v>
          </cell>
          <cell r="B226" t="str">
            <v>Electricity - Natural Account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 t="str">
            <v>Pending Actual</v>
          </cell>
        </row>
        <row r="227">
          <cell r="A227">
            <v>52532013</v>
          </cell>
          <cell r="B227" t="str">
            <v>Electricity - Water Treatment</v>
          </cell>
          <cell r="Q227">
            <v>47753.86</v>
          </cell>
          <cell r="R227">
            <v>14715.08</v>
          </cell>
          <cell r="S227">
            <v>9765.6</v>
          </cell>
          <cell r="T227">
            <v>9217.6999999999989</v>
          </cell>
          <cell r="U227">
            <v>11840.61</v>
          </cell>
          <cell r="V227">
            <v>8188.3000000000011</v>
          </cell>
          <cell r="W227" t="str">
            <v>Pending Actual</v>
          </cell>
        </row>
        <row r="228">
          <cell r="A228">
            <v>52532014</v>
          </cell>
          <cell r="B228" t="str">
            <v>Electricity - Transmission &amp; Distribution</v>
          </cell>
          <cell r="Q228">
            <v>118234.40999999999</v>
          </cell>
          <cell r="R228">
            <v>117701.29</v>
          </cell>
          <cell r="S228">
            <v>112997.35</v>
          </cell>
          <cell r="T228">
            <v>110840.40999999999</v>
          </cell>
          <cell r="U228">
            <v>136146.16</v>
          </cell>
          <cell r="V228">
            <v>69833.040000000008</v>
          </cell>
          <cell r="W228" t="str">
            <v>Pending Actual</v>
          </cell>
        </row>
        <row r="229">
          <cell r="A229">
            <v>52532016</v>
          </cell>
          <cell r="B229" t="str">
            <v>Electricity - Admin &amp; General</v>
          </cell>
          <cell r="Q229">
            <v>70350.28</v>
          </cell>
          <cell r="R229">
            <v>75179.22</v>
          </cell>
          <cell r="S229">
            <v>74813.42</v>
          </cell>
          <cell r="T229">
            <v>65547.7</v>
          </cell>
          <cell r="U229">
            <v>70949.179999999993</v>
          </cell>
          <cell r="V229">
            <v>34394.58</v>
          </cell>
          <cell r="W229" t="str">
            <v>Pending Actual</v>
          </cell>
        </row>
        <row r="230">
          <cell r="A230">
            <v>52546000</v>
          </cell>
          <cell r="B230" t="str">
            <v>Grounds Keeping - Natural Account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 t="str">
            <v>Pending Actual</v>
          </cell>
        </row>
        <row r="231">
          <cell r="A231">
            <v>52546011</v>
          </cell>
          <cell r="B231" t="str">
            <v>Grounds Keeping - Source of Supply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 t="str">
            <v>Pending Actual</v>
          </cell>
        </row>
        <row r="232">
          <cell r="A232">
            <v>52546013</v>
          </cell>
          <cell r="B232" t="str">
            <v>Grounds Keeping - Water Treatment</v>
          </cell>
          <cell r="Q232">
            <v>82697.62</v>
          </cell>
          <cell r="R232">
            <v>88378.31</v>
          </cell>
          <cell r="S232">
            <v>188141.85</v>
          </cell>
          <cell r="T232">
            <v>136022.53</v>
          </cell>
          <cell r="U232">
            <v>103409.58</v>
          </cell>
          <cell r="V232">
            <v>31004.870000000003</v>
          </cell>
          <cell r="W232" t="str">
            <v>Pending Actual</v>
          </cell>
        </row>
        <row r="233">
          <cell r="A233">
            <v>52546014</v>
          </cell>
          <cell r="B233" t="str">
            <v>Grounds Keeping - Transmission &amp; Distribution</v>
          </cell>
          <cell r="Q233">
            <v>38290.980000000003</v>
          </cell>
          <cell r="R233">
            <v>42793.48</v>
          </cell>
          <cell r="S233">
            <v>23641.16</v>
          </cell>
          <cell r="T233">
            <v>8641.2199999999993</v>
          </cell>
          <cell r="U233">
            <v>14943.9</v>
          </cell>
          <cell r="V233">
            <v>12609.79</v>
          </cell>
          <cell r="W233" t="str">
            <v>Pending Actual</v>
          </cell>
        </row>
        <row r="234">
          <cell r="A234">
            <v>52546016</v>
          </cell>
          <cell r="B234" t="str">
            <v>Grounds Keeping - Admin &amp; General</v>
          </cell>
          <cell r="Q234">
            <v>134495.07</v>
          </cell>
          <cell r="R234">
            <v>138381.14000000001</v>
          </cell>
          <cell r="S234">
            <v>280934.85000000003</v>
          </cell>
          <cell r="T234">
            <v>172054.73</v>
          </cell>
          <cell r="U234">
            <v>190790.48</v>
          </cell>
          <cell r="V234">
            <v>79979.31</v>
          </cell>
          <cell r="W234" t="str">
            <v>Pending Actual</v>
          </cell>
        </row>
        <row r="235">
          <cell r="A235">
            <v>52548000</v>
          </cell>
          <cell r="B235" t="str">
            <v>Heating Oil/Gas - Natural Account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 t="str">
            <v>Pending Actual</v>
          </cell>
        </row>
        <row r="236">
          <cell r="A236">
            <v>52548011</v>
          </cell>
          <cell r="B236" t="str">
            <v>Heating Oil/Gas - Source of Supply</v>
          </cell>
          <cell r="Q236">
            <v>4046.71</v>
          </cell>
          <cell r="R236">
            <v>4314.8</v>
          </cell>
          <cell r="S236">
            <v>3927.54</v>
          </cell>
          <cell r="T236">
            <v>3927.54</v>
          </cell>
          <cell r="U236">
            <v>3683.51</v>
          </cell>
          <cell r="V236">
            <v>3683.51</v>
          </cell>
          <cell r="W236" t="str">
            <v>Pending Actual</v>
          </cell>
        </row>
        <row r="237">
          <cell r="A237">
            <v>52548013</v>
          </cell>
          <cell r="B237" t="str">
            <v>Heating Oil/Gas - Water Treatment</v>
          </cell>
          <cell r="Q237">
            <v>24992.71</v>
          </cell>
          <cell r="R237">
            <v>26921.64</v>
          </cell>
          <cell r="S237">
            <v>26755.99</v>
          </cell>
          <cell r="T237">
            <v>26514.53</v>
          </cell>
          <cell r="U237">
            <v>36151.019999999997</v>
          </cell>
          <cell r="V237">
            <v>30324.480000000003</v>
          </cell>
          <cell r="W237" t="str">
            <v>Pending Actual</v>
          </cell>
        </row>
        <row r="238">
          <cell r="A238">
            <v>52548014</v>
          </cell>
          <cell r="B238" t="str">
            <v>Heating Oil/Gas - Transmission &amp; Distribution</v>
          </cell>
          <cell r="Q238">
            <v>1282.94</v>
          </cell>
          <cell r="R238">
            <v>1860.33</v>
          </cell>
          <cell r="S238">
            <v>1268.8699999999999</v>
          </cell>
          <cell r="T238">
            <v>1919.2</v>
          </cell>
          <cell r="U238">
            <v>2600.41</v>
          </cell>
          <cell r="V238">
            <v>2197.08</v>
          </cell>
          <cell r="W238" t="str">
            <v>Pending Actual</v>
          </cell>
        </row>
        <row r="239">
          <cell r="A239">
            <v>52548016</v>
          </cell>
          <cell r="B239" t="str">
            <v>Heating Oil/Gas - Admin &amp; General</v>
          </cell>
          <cell r="Q239">
            <v>8449.4</v>
          </cell>
          <cell r="R239">
            <v>13165.21</v>
          </cell>
          <cell r="S239">
            <v>13752.32</v>
          </cell>
          <cell r="T239">
            <v>8179.91</v>
          </cell>
          <cell r="U239">
            <v>13947.02</v>
          </cell>
          <cell r="V239">
            <v>9564.44</v>
          </cell>
          <cell r="W239" t="str">
            <v>Pending Actual</v>
          </cell>
        </row>
        <row r="240">
          <cell r="A240">
            <v>52550000</v>
          </cell>
          <cell r="B240" t="str">
            <v>Janitorial - Natural Account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 t="str">
            <v>Pending Actual</v>
          </cell>
        </row>
        <row r="241">
          <cell r="A241">
            <v>52550012</v>
          </cell>
          <cell r="B241" t="str">
            <v>Janitorial - Pumping</v>
          </cell>
          <cell r="Q241">
            <v>0</v>
          </cell>
          <cell r="R241">
            <v>0</v>
          </cell>
          <cell r="S241">
            <v>0</v>
          </cell>
          <cell r="T241">
            <v>122.56</v>
          </cell>
          <cell r="U241">
            <v>0</v>
          </cell>
          <cell r="V241">
            <v>0</v>
          </cell>
          <cell r="W241" t="str">
            <v>Pending Actual</v>
          </cell>
        </row>
        <row r="242">
          <cell r="A242">
            <v>52550013</v>
          </cell>
          <cell r="B242" t="str">
            <v>Janitorial - Water Treatment</v>
          </cell>
          <cell r="Q242">
            <v>570.41</v>
          </cell>
          <cell r="R242">
            <v>3546.77</v>
          </cell>
          <cell r="S242">
            <v>2172.35</v>
          </cell>
          <cell r="T242">
            <v>11626.4</v>
          </cell>
          <cell r="U242">
            <v>13510.51</v>
          </cell>
          <cell r="V242">
            <v>4973.91</v>
          </cell>
          <cell r="W242" t="str">
            <v>Pending Actual</v>
          </cell>
        </row>
        <row r="243">
          <cell r="A243">
            <v>52550014</v>
          </cell>
          <cell r="B243" t="str">
            <v>Janitorial - Transmission &amp; Distribution</v>
          </cell>
          <cell r="Q243">
            <v>1942.55</v>
          </cell>
          <cell r="R243">
            <v>5919.54</v>
          </cell>
          <cell r="S243">
            <v>2685.23</v>
          </cell>
          <cell r="T243">
            <v>1932.7800000000002</v>
          </cell>
          <cell r="U243">
            <v>4993.2299999999996</v>
          </cell>
          <cell r="V243">
            <v>315.88</v>
          </cell>
          <cell r="W243" t="str">
            <v>Pending Actual</v>
          </cell>
        </row>
        <row r="244">
          <cell r="A244">
            <v>52550016</v>
          </cell>
          <cell r="B244" t="str">
            <v>Janitorial - Admin &amp; General</v>
          </cell>
          <cell r="Q244">
            <v>78471.320000000007</v>
          </cell>
          <cell r="R244">
            <v>119194.74</v>
          </cell>
          <cell r="S244">
            <v>95300.950000000012</v>
          </cell>
          <cell r="T244">
            <v>99782.510000000009</v>
          </cell>
          <cell r="U244">
            <v>111253.89</v>
          </cell>
          <cell r="V244">
            <v>58110.37</v>
          </cell>
          <cell r="W244" t="str">
            <v>Pending Actual</v>
          </cell>
        </row>
        <row r="245">
          <cell r="A245">
            <v>52571000</v>
          </cell>
          <cell r="B245" t="str">
            <v>Security Service - Natural Account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 t="str">
            <v>Pending Actual</v>
          </cell>
        </row>
        <row r="246">
          <cell r="A246">
            <v>52571011</v>
          </cell>
          <cell r="B246" t="str">
            <v>Security Service - Source of Supply</v>
          </cell>
          <cell r="Q246">
            <v>44352.480000000003</v>
          </cell>
          <cell r="R246">
            <v>32629.34</v>
          </cell>
          <cell r="S246">
            <v>76308.58</v>
          </cell>
          <cell r="T246">
            <v>319361.45</v>
          </cell>
          <cell r="U246">
            <v>128531.98</v>
          </cell>
          <cell r="V246">
            <v>45179.51</v>
          </cell>
          <cell r="W246" t="str">
            <v>Pending Actual</v>
          </cell>
        </row>
        <row r="247">
          <cell r="A247">
            <v>52571013</v>
          </cell>
          <cell r="B247" t="str">
            <v>Security Service - Water Treatment</v>
          </cell>
          <cell r="Q247">
            <v>0</v>
          </cell>
          <cell r="R247">
            <v>0</v>
          </cell>
          <cell r="S247">
            <v>0</v>
          </cell>
          <cell r="T247">
            <v>9</v>
          </cell>
          <cell r="U247">
            <v>0</v>
          </cell>
          <cell r="V247">
            <v>0</v>
          </cell>
          <cell r="W247" t="str">
            <v>Pending Actual</v>
          </cell>
        </row>
        <row r="248">
          <cell r="A248">
            <v>52571014</v>
          </cell>
          <cell r="B248" t="str">
            <v>Security Service - Transmission &amp; Distribution</v>
          </cell>
          <cell r="Q248">
            <v>16659.87</v>
          </cell>
          <cell r="R248">
            <v>0</v>
          </cell>
          <cell r="S248">
            <v>1261.4000000000001</v>
          </cell>
          <cell r="T248">
            <v>0</v>
          </cell>
          <cell r="U248">
            <v>0</v>
          </cell>
          <cell r="V248">
            <v>0</v>
          </cell>
          <cell r="W248" t="str">
            <v>Pending Actual</v>
          </cell>
        </row>
        <row r="249">
          <cell r="A249">
            <v>52571016</v>
          </cell>
          <cell r="B249" t="str">
            <v>Security Service - Admin &amp; General</v>
          </cell>
          <cell r="Q249">
            <v>0</v>
          </cell>
          <cell r="R249">
            <v>839.26</v>
          </cell>
          <cell r="S249">
            <v>4242.78</v>
          </cell>
          <cell r="T249">
            <v>340.07</v>
          </cell>
          <cell r="U249">
            <v>99994.55</v>
          </cell>
          <cell r="V249">
            <v>32264.070000000003</v>
          </cell>
          <cell r="W249" t="str">
            <v>Pending Actual</v>
          </cell>
        </row>
        <row r="250">
          <cell r="A250">
            <v>52571100</v>
          </cell>
          <cell r="B250" t="str">
            <v>Add'l Security Costs</v>
          </cell>
          <cell r="Q250">
            <v>82022.33</v>
          </cell>
          <cell r="R250">
            <v>60105.57</v>
          </cell>
          <cell r="S250">
            <v>79528.12</v>
          </cell>
          <cell r="T250">
            <v>74658.509999999995</v>
          </cell>
          <cell r="U250">
            <v>0</v>
          </cell>
          <cell r="V250">
            <v>0</v>
          </cell>
          <cell r="W250" t="str">
            <v>Pending Actual</v>
          </cell>
        </row>
        <row r="251">
          <cell r="A251">
            <v>52578000</v>
          </cell>
          <cell r="B251" t="str">
            <v>Trash Removal - Natural Account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 t="str">
            <v>Pending Actual</v>
          </cell>
        </row>
        <row r="252">
          <cell r="A252">
            <v>52578011</v>
          </cell>
          <cell r="B252" t="str">
            <v>Trash Removal - Source of Supply</v>
          </cell>
          <cell r="Q252">
            <v>0</v>
          </cell>
          <cell r="R252">
            <v>0</v>
          </cell>
          <cell r="S252">
            <v>295.75</v>
          </cell>
          <cell r="T252">
            <v>0</v>
          </cell>
          <cell r="U252">
            <v>0</v>
          </cell>
          <cell r="V252">
            <v>0</v>
          </cell>
          <cell r="W252" t="str">
            <v>Pending Actual</v>
          </cell>
        </row>
        <row r="253">
          <cell r="A253">
            <v>52578013</v>
          </cell>
          <cell r="B253" t="str">
            <v>Trash Removal - Water Treatment</v>
          </cell>
          <cell r="Q253">
            <v>10439.5</v>
          </cell>
          <cell r="R253">
            <v>11427.8</v>
          </cell>
          <cell r="S253">
            <v>14603.47</v>
          </cell>
          <cell r="T253">
            <v>6540.84</v>
          </cell>
          <cell r="U253">
            <v>7870.01</v>
          </cell>
          <cell r="V253">
            <v>4196.6899999999996</v>
          </cell>
          <cell r="W253" t="str">
            <v>Pending Actual</v>
          </cell>
        </row>
        <row r="254">
          <cell r="A254">
            <v>52578014</v>
          </cell>
          <cell r="B254" t="str">
            <v>Trash Removal - Transmission &amp; Distribution</v>
          </cell>
          <cell r="Q254">
            <v>593.78</v>
          </cell>
          <cell r="R254">
            <v>14141.19</v>
          </cell>
          <cell r="S254">
            <v>12738.130000000001</v>
          </cell>
          <cell r="T254">
            <v>29310.489999999998</v>
          </cell>
          <cell r="U254">
            <v>32445.37</v>
          </cell>
          <cell r="V254">
            <v>18020.61</v>
          </cell>
          <cell r="W254" t="str">
            <v>Pending Actual</v>
          </cell>
        </row>
        <row r="255">
          <cell r="A255">
            <v>52578016</v>
          </cell>
          <cell r="B255" t="str">
            <v>Trash Removal - Admin &amp; General</v>
          </cell>
          <cell r="Q255">
            <v>9544</v>
          </cell>
          <cell r="R255">
            <v>7094.11</v>
          </cell>
          <cell r="S255">
            <v>5224.1400000000003</v>
          </cell>
          <cell r="T255">
            <v>919.79000000000008</v>
          </cell>
          <cell r="U255">
            <v>1873.93</v>
          </cell>
          <cell r="V255">
            <v>1069.5899999999999</v>
          </cell>
          <cell r="W255" t="str">
            <v>Pending Actual</v>
          </cell>
        </row>
        <row r="256">
          <cell r="A256">
            <v>52583000</v>
          </cell>
          <cell r="B256" t="str">
            <v>Water &amp; WW - Natural Account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 t="str">
            <v>Pending Actual</v>
          </cell>
        </row>
        <row r="257">
          <cell r="A257">
            <v>52583011</v>
          </cell>
          <cell r="B257" t="str">
            <v>Water &amp; WW - Source of Supply</v>
          </cell>
          <cell r="Q257">
            <v>32025.25</v>
          </cell>
          <cell r="R257">
            <v>44124.25</v>
          </cell>
          <cell r="S257">
            <v>24462.959999999999</v>
          </cell>
          <cell r="T257">
            <v>30494.75</v>
          </cell>
          <cell r="U257">
            <v>44700.11</v>
          </cell>
          <cell r="V257">
            <v>51006.03</v>
          </cell>
          <cell r="W257" t="str">
            <v>Pending Actual</v>
          </cell>
        </row>
        <row r="258">
          <cell r="A258">
            <v>52583013</v>
          </cell>
          <cell r="B258" t="str">
            <v>Water &amp; WW - Water Treatment</v>
          </cell>
          <cell r="Q258">
            <v>4448.72</v>
          </cell>
          <cell r="R258">
            <v>-7519.69</v>
          </cell>
          <cell r="S258">
            <v>2623.77</v>
          </cell>
          <cell r="T258">
            <v>4217.66</v>
          </cell>
          <cell r="U258">
            <v>4471.8900000000003</v>
          </cell>
          <cell r="V258">
            <v>2211.8200000000002</v>
          </cell>
          <cell r="W258" t="str">
            <v>Pending Actual</v>
          </cell>
        </row>
        <row r="259">
          <cell r="A259">
            <v>52583014</v>
          </cell>
          <cell r="B259" t="str">
            <v>Water &amp; WW - Transmission &amp; Distribution</v>
          </cell>
          <cell r="Q259">
            <v>0.25</v>
          </cell>
          <cell r="R259">
            <v>-17.649999999999999</v>
          </cell>
          <cell r="S259">
            <v>0</v>
          </cell>
          <cell r="T259">
            <v>298.51</v>
          </cell>
          <cell r="U259">
            <v>336.57</v>
          </cell>
          <cell r="V259">
            <v>199.75</v>
          </cell>
          <cell r="W259" t="str">
            <v>Pending Actual</v>
          </cell>
        </row>
        <row r="260">
          <cell r="A260">
            <v>52583016</v>
          </cell>
          <cell r="B260" t="str">
            <v>Water &amp; WW - Admin &amp; General</v>
          </cell>
          <cell r="Q260">
            <v>33424.99</v>
          </cell>
          <cell r="R260">
            <v>37335.75</v>
          </cell>
          <cell r="S260">
            <v>36643.56</v>
          </cell>
          <cell r="T260">
            <v>37950.870000000003</v>
          </cell>
          <cell r="U260">
            <v>40720.980000000003</v>
          </cell>
          <cell r="V260">
            <v>20664.55</v>
          </cell>
          <cell r="W260" t="str">
            <v>Pending Actual</v>
          </cell>
        </row>
        <row r="261">
          <cell r="A261" t="str">
            <v>AW01187</v>
          </cell>
          <cell r="B261" t="str">
            <v>Building Maintenance and Services</v>
          </cell>
          <cell r="Q261">
            <v>845089.42999999982</v>
          </cell>
          <cell r="R261">
            <v>852231.48</v>
          </cell>
          <cell r="S261">
            <v>1094090.1400000001</v>
          </cell>
          <cell r="T261">
            <v>1160431.6599999999</v>
          </cell>
          <cell r="U261">
            <v>1075164.8899999999</v>
          </cell>
          <cell r="V261">
            <v>519992.18000000005</v>
          </cell>
          <cell r="W261" t="str">
            <v>Pending Actual</v>
          </cell>
        </row>
        <row r="262">
          <cell r="A262">
            <v>52574000</v>
          </cell>
          <cell r="B262" t="str">
            <v>Telephone - Natural Account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 t="str">
            <v>Pending Actual</v>
          </cell>
        </row>
        <row r="263">
          <cell r="A263">
            <v>52574011</v>
          </cell>
          <cell r="B263" t="str">
            <v>Telephone - Source of Supply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84.78</v>
          </cell>
          <cell r="V263">
            <v>84.78</v>
          </cell>
          <cell r="W263" t="str">
            <v>Pending Actual</v>
          </cell>
        </row>
        <row r="264">
          <cell r="A264">
            <v>52574013</v>
          </cell>
          <cell r="B264" t="str">
            <v>Telephone - Water Treatment</v>
          </cell>
          <cell r="Q264">
            <v>17608.52</v>
          </cell>
          <cell r="R264">
            <v>22.77</v>
          </cell>
          <cell r="S264">
            <v>105.6</v>
          </cell>
          <cell r="T264">
            <v>0</v>
          </cell>
          <cell r="U264">
            <v>307.75</v>
          </cell>
          <cell r="V264">
            <v>0</v>
          </cell>
          <cell r="W264" t="str">
            <v>Pending Actual</v>
          </cell>
        </row>
        <row r="265">
          <cell r="A265">
            <v>52574014</v>
          </cell>
          <cell r="B265" t="str">
            <v>Telephone - Transmission &amp; Distribution</v>
          </cell>
          <cell r="Q265">
            <v>1.98</v>
          </cell>
          <cell r="R265">
            <v>250.39</v>
          </cell>
          <cell r="S265">
            <v>296.63</v>
          </cell>
          <cell r="T265">
            <v>361.27</v>
          </cell>
          <cell r="U265">
            <v>2585.79</v>
          </cell>
          <cell r="V265">
            <v>1283.3499999999999</v>
          </cell>
          <cell r="W265" t="str">
            <v>Pending Actual</v>
          </cell>
        </row>
        <row r="266">
          <cell r="A266">
            <v>52574015</v>
          </cell>
          <cell r="B266" t="str">
            <v>Telephone - Customer Accounting</v>
          </cell>
          <cell r="Q266">
            <v>14394.84</v>
          </cell>
          <cell r="R266">
            <v>-239.77</v>
          </cell>
          <cell r="S266">
            <v>-288.58999999999997</v>
          </cell>
          <cell r="T266">
            <v>-133.81</v>
          </cell>
          <cell r="U266">
            <v>0</v>
          </cell>
          <cell r="V266">
            <v>0</v>
          </cell>
          <cell r="W266" t="str">
            <v>Pending Actual</v>
          </cell>
        </row>
        <row r="267">
          <cell r="A267">
            <v>52574016</v>
          </cell>
          <cell r="B267" t="str">
            <v>Telephone - Admin &amp; General</v>
          </cell>
          <cell r="Q267">
            <v>22651.33</v>
          </cell>
          <cell r="R267">
            <v>84478.28</v>
          </cell>
          <cell r="S267">
            <v>108776.40000000001</v>
          </cell>
          <cell r="T267">
            <v>122345.99</v>
          </cell>
          <cell r="U267">
            <v>108090.09</v>
          </cell>
          <cell r="V267">
            <v>50745.45</v>
          </cell>
          <cell r="W267" t="str">
            <v>Pending Actual</v>
          </cell>
        </row>
        <row r="268">
          <cell r="A268">
            <v>52574100</v>
          </cell>
          <cell r="B268" t="str">
            <v>Cell Phone - Natural Account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 t="str">
            <v>Pending Actual</v>
          </cell>
        </row>
        <row r="269">
          <cell r="A269">
            <v>52574111</v>
          </cell>
          <cell r="B269" t="str">
            <v>Cell Phone - Source of Supply</v>
          </cell>
          <cell r="Q269">
            <v>79.48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 t="str">
            <v>Pending Actual</v>
          </cell>
        </row>
        <row r="270">
          <cell r="A270">
            <v>52574113</v>
          </cell>
          <cell r="B270" t="str">
            <v>Cell Phone - Water Treatment</v>
          </cell>
          <cell r="Q270">
            <v>1515.95</v>
          </cell>
          <cell r="R270">
            <v>1600.52</v>
          </cell>
          <cell r="S270">
            <v>1992.18</v>
          </cell>
          <cell r="T270">
            <v>1510.72</v>
          </cell>
          <cell r="U270">
            <v>315</v>
          </cell>
          <cell r="V270">
            <v>270</v>
          </cell>
          <cell r="W270" t="str">
            <v>Pending Actual</v>
          </cell>
        </row>
        <row r="271">
          <cell r="A271">
            <v>52574114</v>
          </cell>
          <cell r="B271" t="str">
            <v>Cell Phone - Transmission &amp; Distribution</v>
          </cell>
          <cell r="Q271">
            <v>3141.9599999999996</v>
          </cell>
          <cell r="R271">
            <v>46.130000000000052</v>
          </cell>
          <cell r="S271">
            <v>-1782.08</v>
          </cell>
          <cell r="T271">
            <v>-784.42</v>
          </cell>
          <cell r="U271">
            <v>195</v>
          </cell>
          <cell r="V271">
            <v>0</v>
          </cell>
          <cell r="W271" t="str">
            <v>Pending Actual</v>
          </cell>
        </row>
        <row r="272">
          <cell r="A272">
            <v>52574115</v>
          </cell>
          <cell r="B272" t="str">
            <v>Cell Phone - Customer Accounting</v>
          </cell>
          <cell r="Q272">
            <v>12944.31</v>
          </cell>
          <cell r="R272">
            <v>-377.44000000000005</v>
          </cell>
          <cell r="S272">
            <v>1485</v>
          </cell>
          <cell r="T272">
            <v>2025</v>
          </cell>
          <cell r="U272">
            <v>1035</v>
          </cell>
          <cell r="V272">
            <v>405</v>
          </cell>
          <cell r="W272" t="str">
            <v>Pending Actual</v>
          </cell>
        </row>
        <row r="273">
          <cell r="A273">
            <v>52574116</v>
          </cell>
          <cell r="B273" t="str">
            <v>Cell Phone - Admin &amp; General</v>
          </cell>
          <cell r="Q273">
            <v>91789.05</v>
          </cell>
          <cell r="R273">
            <v>95272.86</v>
          </cell>
          <cell r="S273">
            <v>78246.92</v>
          </cell>
          <cell r="T273">
            <v>72193.75</v>
          </cell>
          <cell r="U273">
            <v>70007.22</v>
          </cell>
          <cell r="V273">
            <v>36611.81</v>
          </cell>
          <cell r="W273" t="str">
            <v>Pending Actual</v>
          </cell>
        </row>
        <row r="274">
          <cell r="A274">
            <v>52574200</v>
          </cell>
          <cell r="B274" t="str">
            <v>Data Lines - Admin &amp; General</v>
          </cell>
          <cell r="Q274">
            <v>36471.390000000007</v>
          </cell>
          <cell r="R274">
            <v>34784.710000000006</v>
          </cell>
          <cell r="S274">
            <v>11601.76</v>
          </cell>
          <cell r="T274">
            <v>18700.14</v>
          </cell>
          <cell r="U274">
            <v>26861.300000000003</v>
          </cell>
          <cell r="V274">
            <v>13242.310000000001</v>
          </cell>
          <cell r="W274" t="str">
            <v>Pending Actual</v>
          </cell>
        </row>
        <row r="275">
          <cell r="A275">
            <v>52574300</v>
          </cell>
          <cell r="B275" t="str">
            <v>Wireless - Service First - Natural Account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 t="str">
            <v>Pending Actual</v>
          </cell>
        </row>
        <row r="276">
          <cell r="A276">
            <v>52574316</v>
          </cell>
          <cell r="B276" t="str">
            <v>Wireless - Service First - Admin &amp; General</v>
          </cell>
          <cell r="Q276">
            <v>34671.040000000001</v>
          </cell>
          <cell r="R276">
            <v>40268.050000000003</v>
          </cell>
          <cell r="S276">
            <v>73326.86</v>
          </cell>
          <cell r="T276">
            <v>134817.96</v>
          </cell>
          <cell r="U276">
            <v>101502.26</v>
          </cell>
          <cell r="V276">
            <v>52099.75</v>
          </cell>
          <cell r="W276" t="str">
            <v>Pending Actual</v>
          </cell>
        </row>
        <row r="277">
          <cell r="A277" t="str">
            <v>AW01188</v>
          </cell>
          <cell r="B277" t="str">
            <v>Telecommunication expenses</v>
          </cell>
          <cell r="Q277">
            <v>235269.85</v>
          </cell>
          <cell r="R277">
            <v>256106.5</v>
          </cell>
          <cell r="S277">
            <v>273760.68</v>
          </cell>
          <cell r="T277">
            <v>351036.6</v>
          </cell>
          <cell r="U277">
            <v>310984.19</v>
          </cell>
          <cell r="V277">
            <v>154742.44999999998</v>
          </cell>
          <cell r="W277" t="str">
            <v>Pending Actual</v>
          </cell>
        </row>
        <row r="278">
          <cell r="A278">
            <v>52562500</v>
          </cell>
          <cell r="B278" t="str">
            <v>Overnight Shipping - Natural Account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 t="str">
            <v>Pending Actual</v>
          </cell>
        </row>
        <row r="279">
          <cell r="A279">
            <v>52562511</v>
          </cell>
          <cell r="B279" t="str">
            <v>Overnight Shipping - Source of Supply</v>
          </cell>
          <cell r="Q279">
            <v>0</v>
          </cell>
          <cell r="R279">
            <v>13.32</v>
          </cell>
          <cell r="S279">
            <v>2.4</v>
          </cell>
          <cell r="T279">
            <v>0</v>
          </cell>
          <cell r="U279">
            <v>0</v>
          </cell>
          <cell r="V279">
            <v>0</v>
          </cell>
          <cell r="W279" t="str">
            <v>Pending Actual</v>
          </cell>
        </row>
        <row r="280">
          <cell r="A280">
            <v>52562513</v>
          </cell>
          <cell r="B280" t="str">
            <v>Overnight Shipping - Water Treatment</v>
          </cell>
          <cell r="Q280">
            <v>12568.99</v>
          </cell>
          <cell r="R280">
            <v>9710.24</v>
          </cell>
          <cell r="S280">
            <v>14722.26</v>
          </cell>
          <cell r="T280">
            <v>7814.61</v>
          </cell>
          <cell r="U280">
            <v>10501.52</v>
          </cell>
          <cell r="V280">
            <v>4278.41</v>
          </cell>
          <cell r="W280" t="str">
            <v>Pending Actual</v>
          </cell>
        </row>
        <row r="281">
          <cell r="A281">
            <v>52562514</v>
          </cell>
          <cell r="B281" t="str">
            <v>Overnight Shipping - Transmission &amp; Distribution</v>
          </cell>
          <cell r="Q281">
            <v>58.21</v>
          </cell>
          <cell r="R281">
            <v>204.5</v>
          </cell>
          <cell r="S281">
            <v>0</v>
          </cell>
          <cell r="T281">
            <v>227.64</v>
          </cell>
          <cell r="U281">
            <v>374.78</v>
          </cell>
          <cell r="V281">
            <v>249.97</v>
          </cell>
          <cell r="W281" t="str">
            <v>Pending Actual</v>
          </cell>
        </row>
        <row r="282">
          <cell r="A282">
            <v>52562516</v>
          </cell>
          <cell r="B282" t="str">
            <v>Overnight Shipping - Admin &amp; General</v>
          </cell>
          <cell r="Q282">
            <v>1501.37</v>
          </cell>
          <cell r="R282">
            <v>1640.55</v>
          </cell>
          <cell r="S282">
            <v>2119.84</v>
          </cell>
          <cell r="T282">
            <v>1640.98</v>
          </cell>
          <cell r="U282">
            <v>683.58999999999992</v>
          </cell>
          <cell r="V282">
            <v>339.78999999999996</v>
          </cell>
          <cell r="W282" t="str">
            <v>Pending Actual</v>
          </cell>
        </row>
        <row r="283">
          <cell r="A283">
            <v>52566000</v>
          </cell>
          <cell r="B283" t="str">
            <v>Postage - Natural Account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 t="str">
            <v>Pending Actual</v>
          </cell>
        </row>
        <row r="284">
          <cell r="A284">
            <v>52566016</v>
          </cell>
          <cell r="B284" t="str">
            <v>Postage - Admin &amp; General</v>
          </cell>
          <cell r="Q284">
            <v>388.24</v>
          </cell>
          <cell r="R284">
            <v>92.690000000000012</v>
          </cell>
          <cell r="S284">
            <v>1525.55</v>
          </cell>
          <cell r="T284">
            <v>35254.42</v>
          </cell>
          <cell r="U284">
            <v>2576.46</v>
          </cell>
          <cell r="V284">
            <v>531.25</v>
          </cell>
          <cell r="W284" t="str">
            <v>Pending Actual</v>
          </cell>
        </row>
        <row r="285">
          <cell r="A285">
            <v>52566700</v>
          </cell>
          <cell r="B285" t="str">
            <v>Printing</v>
          </cell>
          <cell r="Q285">
            <v>169.06</v>
          </cell>
          <cell r="R285">
            <v>425.79999999999995</v>
          </cell>
          <cell r="S285">
            <v>778.98</v>
          </cell>
          <cell r="T285">
            <v>1921.6700000000003</v>
          </cell>
          <cell r="U285">
            <v>543.89</v>
          </cell>
          <cell r="V285">
            <v>2833.54</v>
          </cell>
          <cell r="W285" t="str">
            <v>Pending Actual</v>
          </cell>
        </row>
        <row r="286">
          <cell r="A286" t="str">
            <v>AW01189</v>
          </cell>
          <cell r="B286" t="str">
            <v>Postage, printing and stationary</v>
          </cell>
          <cell r="Q286">
            <v>14685.87</v>
          </cell>
          <cell r="R286">
            <v>12087.1</v>
          </cell>
          <cell r="S286">
            <v>19149.030000000002</v>
          </cell>
          <cell r="T286">
            <v>46859.32</v>
          </cell>
          <cell r="U286">
            <v>14680.24</v>
          </cell>
          <cell r="V286">
            <v>8232.9600000000009</v>
          </cell>
          <cell r="W286" t="str">
            <v>Pending Actual</v>
          </cell>
        </row>
        <row r="287">
          <cell r="A287">
            <v>52510000</v>
          </cell>
          <cell r="B287" t="str">
            <v>Bank Service Charges - Natural Account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 t="str">
            <v>Pending Actual</v>
          </cell>
        </row>
        <row r="288">
          <cell r="A288">
            <v>52510016</v>
          </cell>
          <cell r="B288" t="str">
            <v>Bank Service Charges - Admin &amp; General</v>
          </cell>
          <cell r="Q288">
            <v>185.56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 t="str">
            <v>Pending Actual</v>
          </cell>
        </row>
        <row r="289">
          <cell r="A289">
            <v>52512500</v>
          </cell>
          <cell r="B289" t="str">
            <v>Books &amp; Publications</v>
          </cell>
          <cell r="Q289">
            <v>342.37</v>
          </cell>
          <cell r="R289">
            <v>350.33</v>
          </cell>
          <cell r="S289">
            <v>1244.53</v>
          </cell>
          <cell r="T289">
            <v>99.5</v>
          </cell>
          <cell r="U289">
            <v>269.17</v>
          </cell>
          <cell r="V289">
            <v>104.94</v>
          </cell>
          <cell r="W289" t="str">
            <v>Pending Actual</v>
          </cell>
        </row>
        <row r="290">
          <cell r="A290">
            <v>52526100</v>
          </cell>
          <cell r="B290" t="str">
            <v>Credit Line Fees Interco</v>
          </cell>
          <cell r="Q290">
            <v>67845.17</v>
          </cell>
          <cell r="R290">
            <v>62683.01</v>
          </cell>
          <cell r="S290">
            <v>71563.8</v>
          </cell>
          <cell r="T290">
            <v>77696.38</v>
          </cell>
          <cell r="U290">
            <v>76955.08</v>
          </cell>
          <cell r="V290">
            <v>39963.340000000004</v>
          </cell>
          <cell r="W290" t="str">
            <v>Pending Actual</v>
          </cell>
        </row>
        <row r="291">
          <cell r="A291">
            <v>52542000</v>
          </cell>
          <cell r="B291" t="str">
            <v>Forms - Natural Account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 t="str">
            <v>Pending Actual</v>
          </cell>
        </row>
        <row r="292">
          <cell r="A292">
            <v>52542016</v>
          </cell>
          <cell r="B292" t="str">
            <v>Forms - Admin &amp; General</v>
          </cell>
          <cell r="Q292">
            <v>2085.02</v>
          </cell>
          <cell r="R292">
            <v>0</v>
          </cell>
          <cell r="S292">
            <v>105</v>
          </cell>
          <cell r="T292">
            <v>0</v>
          </cell>
          <cell r="U292">
            <v>0</v>
          </cell>
          <cell r="V292">
            <v>0</v>
          </cell>
          <cell r="W292" t="str">
            <v>Pending Actual</v>
          </cell>
        </row>
        <row r="293">
          <cell r="A293">
            <v>52562000</v>
          </cell>
          <cell r="B293" t="str">
            <v>Office &amp; Admin Supplies - Natural Account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 t="str">
            <v>Pending Actual</v>
          </cell>
        </row>
        <row r="294">
          <cell r="A294">
            <v>52562011</v>
          </cell>
          <cell r="B294" t="str">
            <v>Office &amp; Admin Supplies - Source of Supply</v>
          </cell>
          <cell r="Q294">
            <v>0</v>
          </cell>
          <cell r="R294">
            <v>0</v>
          </cell>
          <cell r="S294">
            <v>0</v>
          </cell>
          <cell r="T294">
            <v>299.67</v>
          </cell>
          <cell r="U294">
            <v>126.25999999999999</v>
          </cell>
          <cell r="V294">
            <v>126.6</v>
          </cell>
          <cell r="W294" t="str">
            <v>Pending Actual</v>
          </cell>
        </row>
        <row r="295">
          <cell r="A295">
            <v>52562013</v>
          </cell>
          <cell r="B295" t="str">
            <v>Office &amp; Admin Supplies - Water Treatment</v>
          </cell>
          <cell r="Q295">
            <v>10929.15</v>
          </cell>
          <cell r="R295">
            <v>10920.67</v>
          </cell>
          <cell r="S295">
            <v>12319.599999999999</v>
          </cell>
          <cell r="T295">
            <v>9754.56</v>
          </cell>
          <cell r="U295">
            <v>50312.01</v>
          </cell>
          <cell r="V295">
            <v>39966.630000000005</v>
          </cell>
          <cell r="W295" t="str">
            <v>Pending Actual</v>
          </cell>
        </row>
        <row r="296">
          <cell r="A296">
            <v>52562014</v>
          </cell>
          <cell r="B296" t="str">
            <v>Office &amp; Admin Supplies - Transmssn &amp; Distr</v>
          </cell>
          <cell r="Q296">
            <v>6314.79</v>
          </cell>
          <cell r="R296">
            <v>7066.31</v>
          </cell>
          <cell r="S296">
            <v>5858.7699999999995</v>
          </cell>
          <cell r="T296">
            <v>4714.5600000000004</v>
          </cell>
          <cell r="U296">
            <v>6784.97</v>
          </cell>
          <cell r="V296">
            <v>2926.82</v>
          </cell>
          <cell r="W296" t="str">
            <v>Pending Actual</v>
          </cell>
        </row>
        <row r="297">
          <cell r="A297">
            <v>52562015</v>
          </cell>
          <cell r="B297" t="str">
            <v>Office &amp; Admin Supplies - Customer Accounting</v>
          </cell>
          <cell r="Q297">
            <v>0</v>
          </cell>
          <cell r="R297">
            <v>276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 t="str">
            <v>Pending Actual</v>
          </cell>
        </row>
        <row r="298">
          <cell r="A298">
            <v>52562016</v>
          </cell>
          <cell r="B298" t="str">
            <v>Office &amp; Admin Supplies - Admin &amp; General</v>
          </cell>
          <cell r="Q298">
            <v>12243.28</v>
          </cell>
          <cell r="R298">
            <v>17950.46</v>
          </cell>
          <cell r="S298">
            <v>26719.14</v>
          </cell>
          <cell r="T298">
            <v>5750.53</v>
          </cell>
          <cell r="U298">
            <v>8627.58</v>
          </cell>
          <cell r="V298">
            <v>3867.41</v>
          </cell>
          <cell r="W298" t="str">
            <v>Pending Actual</v>
          </cell>
        </row>
        <row r="299">
          <cell r="A299">
            <v>52571500</v>
          </cell>
          <cell r="B299" t="str">
            <v>Software Licenses</v>
          </cell>
          <cell r="Q299">
            <v>50464.94</v>
          </cell>
          <cell r="R299">
            <v>43308.32</v>
          </cell>
          <cell r="S299">
            <v>40365.299999999996</v>
          </cell>
          <cell r="T299">
            <v>54828.47</v>
          </cell>
          <cell r="U299">
            <v>104102.93000000001</v>
          </cell>
          <cell r="V299">
            <v>69929.539999999994</v>
          </cell>
          <cell r="W299" t="str">
            <v>Pending Actual</v>
          </cell>
        </row>
        <row r="300">
          <cell r="A300">
            <v>52582000</v>
          </cell>
          <cell r="B300" t="str">
            <v>Uniforms - Natural Account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 t="str">
            <v>Pending Actual</v>
          </cell>
        </row>
        <row r="301">
          <cell r="A301">
            <v>52582011</v>
          </cell>
          <cell r="B301" t="str">
            <v>Uniforms - Source of Supply</v>
          </cell>
          <cell r="Q301">
            <v>0</v>
          </cell>
          <cell r="R301">
            <v>0</v>
          </cell>
          <cell r="S301">
            <v>52.85</v>
          </cell>
          <cell r="T301">
            <v>152.63</v>
          </cell>
          <cell r="U301">
            <v>148.38999999999999</v>
          </cell>
          <cell r="V301">
            <v>0</v>
          </cell>
          <cell r="W301" t="str">
            <v>Pending Actual</v>
          </cell>
        </row>
        <row r="302">
          <cell r="A302">
            <v>52582012</v>
          </cell>
          <cell r="B302" t="str">
            <v>Uniforms - Pumping</v>
          </cell>
          <cell r="Q302">
            <v>0</v>
          </cell>
          <cell r="R302">
            <v>82.03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 t="str">
            <v>Pending Actual</v>
          </cell>
        </row>
        <row r="303">
          <cell r="A303">
            <v>52582013</v>
          </cell>
          <cell r="B303" t="str">
            <v>Uniforms - Water Treatment</v>
          </cell>
          <cell r="Q303">
            <v>24237.180000000004</v>
          </cell>
          <cell r="R303">
            <v>23287.82</v>
          </cell>
          <cell r="S303">
            <v>12560.33</v>
          </cell>
          <cell r="T303">
            <v>18744.669999999998</v>
          </cell>
          <cell r="U303">
            <v>23605.87</v>
          </cell>
          <cell r="V303">
            <v>20053.21</v>
          </cell>
          <cell r="W303" t="str">
            <v>Pending Actual</v>
          </cell>
        </row>
        <row r="304">
          <cell r="A304">
            <v>52582014</v>
          </cell>
          <cell r="B304" t="str">
            <v>Uniforms - Transmission &amp; Distribution</v>
          </cell>
          <cell r="Q304">
            <v>52996.06</v>
          </cell>
          <cell r="R304">
            <v>130103.51</v>
          </cell>
          <cell r="S304">
            <v>59984.97</v>
          </cell>
          <cell r="T304">
            <v>48435.11</v>
          </cell>
          <cell r="U304">
            <v>73775.909999999989</v>
          </cell>
          <cell r="V304">
            <v>27263.269999999997</v>
          </cell>
          <cell r="W304" t="str">
            <v>Pending Actual</v>
          </cell>
        </row>
        <row r="305">
          <cell r="A305">
            <v>52582016</v>
          </cell>
          <cell r="B305" t="str">
            <v>Uniforms - Admin &amp; General</v>
          </cell>
          <cell r="Q305">
            <v>290.82999999999993</v>
          </cell>
          <cell r="R305">
            <v>-4211.1899999999996</v>
          </cell>
          <cell r="S305">
            <v>1832.6</v>
          </cell>
          <cell r="T305">
            <v>2852.8199999999997</v>
          </cell>
          <cell r="U305">
            <v>6782.09</v>
          </cell>
          <cell r="V305">
            <v>8387.11</v>
          </cell>
          <cell r="W305" t="str">
            <v>Pending Actual</v>
          </cell>
        </row>
        <row r="306">
          <cell r="A306">
            <v>52599800</v>
          </cell>
          <cell r="B306" t="str">
            <v>PCard Undistributed</v>
          </cell>
          <cell r="Q306">
            <v>223.6</v>
          </cell>
          <cell r="R306">
            <v>1104.8900000000001</v>
          </cell>
          <cell r="S306">
            <v>-1312.2</v>
          </cell>
          <cell r="T306">
            <v>378.71</v>
          </cell>
          <cell r="U306">
            <v>-333.98</v>
          </cell>
          <cell r="V306">
            <v>-293.48</v>
          </cell>
          <cell r="W306" t="str">
            <v>Pending Actual</v>
          </cell>
        </row>
        <row r="307">
          <cell r="A307">
            <v>52801000</v>
          </cell>
          <cell r="B307" t="str">
            <v>Capital Purchases Clearing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 t="str">
            <v>Pending Actual</v>
          </cell>
        </row>
        <row r="308">
          <cell r="A308">
            <v>52801100</v>
          </cell>
          <cell r="B308" t="str">
            <v>Indirect Overhead Clearing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 t="str">
            <v>Pending Actual</v>
          </cell>
        </row>
        <row r="309">
          <cell r="A309">
            <v>52805100</v>
          </cell>
          <cell r="B309" t="str">
            <v>Indirect Overhead RWIP Clearing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 t="str">
            <v>Pending Actual</v>
          </cell>
        </row>
        <row r="310">
          <cell r="A310" t="str">
            <v>AW01163</v>
          </cell>
          <cell r="B310" t="str">
            <v>Office supplies and services</v>
          </cell>
          <cell r="Q310">
            <v>228157.95</v>
          </cell>
          <cell r="R310">
            <v>292922.15999999997</v>
          </cell>
          <cell r="S310">
            <v>231294.69</v>
          </cell>
          <cell r="T310">
            <v>223707.61</v>
          </cell>
          <cell r="U310">
            <v>351156.28</v>
          </cell>
          <cell r="V310">
            <v>212295.39</v>
          </cell>
          <cell r="W310" t="str">
            <v>Pending Actual</v>
          </cell>
        </row>
        <row r="311">
          <cell r="A311">
            <v>52503000</v>
          </cell>
          <cell r="B311" t="str">
            <v>Advertising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 t="str">
            <v>Pending Actual</v>
          </cell>
        </row>
        <row r="312">
          <cell r="A312" t="str">
            <v>AW01190</v>
          </cell>
          <cell r="B312" t="str">
            <v>Advertising &amp; marketing expenses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 t="str">
            <v>Pending Actual</v>
          </cell>
        </row>
        <row r="313">
          <cell r="A313">
            <v>52534000</v>
          </cell>
          <cell r="B313" t="str">
            <v>Employee Expenses</v>
          </cell>
          <cell r="Q313">
            <v>28139.269999999997</v>
          </cell>
          <cell r="R313">
            <v>67472.91</v>
          </cell>
          <cell r="S313">
            <v>88253.85</v>
          </cell>
          <cell r="T313">
            <v>62013.89</v>
          </cell>
          <cell r="U313">
            <v>129836.29</v>
          </cell>
          <cell r="V313">
            <v>68045.960000000006</v>
          </cell>
          <cell r="W313" t="str">
            <v>Pending Actual</v>
          </cell>
        </row>
        <row r="314">
          <cell r="A314">
            <v>52534200</v>
          </cell>
          <cell r="B314" t="str">
            <v>Conferences &amp; Registration</v>
          </cell>
          <cell r="Q314">
            <v>12371.48</v>
          </cell>
          <cell r="R314">
            <v>18565.690000000002</v>
          </cell>
          <cell r="S314">
            <v>10967</v>
          </cell>
          <cell r="T314">
            <v>20555.72</v>
          </cell>
          <cell r="U314">
            <v>28421.280000000002</v>
          </cell>
          <cell r="V314">
            <v>8926.64</v>
          </cell>
          <cell r="W314" t="str">
            <v>Pending Actual</v>
          </cell>
        </row>
        <row r="315">
          <cell r="A315">
            <v>52535000</v>
          </cell>
          <cell r="B315" t="str">
            <v>Meals Deductible</v>
          </cell>
          <cell r="Q315">
            <v>12443.81</v>
          </cell>
          <cell r="R315">
            <v>41059.039999999994</v>
          </cell>
          <cell r="S315">
            <v>40597.930000000008</v>
          </cell>
          <cell r="T315">
            <v>37720.18</v>
          </cell>
          <cell r="U315">
            <v>53638.310000000005</v>
          </cell>
          <cell r="V315">
            <v>26833.899999999994</v>
          </cell>
          <cell r="W315" t="str">
            <v>Pending Actual</v>
          </cell>
        </row>
        <row r="316">
          <cell r="A316">
            <v>52535100</v>
          </cell>
          <cell r="B316" t="str">
            <v>Meals Non-Deductible</v>
          </cell>
          <cell r="Q316">
            <v>0</v>
          </cell>
          <cell r="R316">
            <v>584.92999999999995</v>
          </cell>
          <cell r="S316">
            <v>1647.79</v>
          </cell>
          <cell r="T316">
            <v>2054.46</v>
          </cell>
          <cell r="U316">
            <v>3352.76</v>
          </cell>
          <cell r="V316">
            <v>1736.6400000000003</v>
          </cell>
          <cell r="W316" t="str">
            <v>Pending Actual</v>
          </cell>
        </row>
        <row r="317">
          <cell r="A317">
            <v>52567000</v>
          </cell>
          <cell r="B317" t="str">
            <v>Relocation Expenses</v>
          </cell>
          <cell r="Q317">
            <v>30994.42</v>
          </cell>
          <cell r="R317">
            <v>218886.86</v>
          </cell>
          <cell r="S317">
            <v>-14921.96</v>
          </cell>
          <cell r="T317">
            <v>0</v>
          </cell>
          <cell r="U317">
            <v>30492.52</v>
          </cell>
          <cell r="V317">
            <v>14522.210000000001</v>
          </cell>
          <cell r="W317" t="str">
            <v>Pending Actual</v>
          </cell>
        </row>
        <row r="318">
          <cell r="A318" t="str">
            <v>AW01130</v>
          </cell>
          <cell r="B318" t="str">
            <v>Employee related expense travel &amp; entertainme</v>
          </cell>
          <cell r="Q318">
            <v>83948.98</v>
          </cell>
          <cell r="R318">
            <v>346569.43</v>
          </cell>
          <cell r="S318">
            <v>126544.61</v>
          </cell>
          <cell r="T318">
            <v>122344.25</v>
          </cell>
          <cell r="U318">
            <v>245741.16000000003</v>
          </cell>
          <cell r="V318">
            <v>120065.34999999998</v>
          </cell>
          <cell r="W318" t="str">
            <v>Pending Actual</v>
          </cell>
        </row>
        <row r="319">
          <cell r="A319">
            <v>52000000</v>
          </cell>
          <cell r="B319" t="str">
            <v>M &amp; S  (O&amp;M) - Natural Account</v>
          </cell>
          <cell r="Q319">
            <v>55.349999999999966</v>
          </cell>
          <cell r="R319">
            <v>5450.21</v>
          </cell>
          <cell r="S319">
            <v>2093.9699999999998</v>
          </cell>
          <cell r="T319">
            <v>10486.02</v>
          </cell>
          <cell r="U319">
            <v>6483.87</v>
          </cell>
          <cell r="V319">
            <v>1879.79</v>
          </cell>
          <cell r="W319" t="str">
            <v>Pending Actual</v>
          </cell>
        </row>
        <row r="320">
          <cell r="A320">
            <v>52001100</v>
          </cell>
          <cell r="B320" t="str">
            <v>M &amp; S Oper - Source of Supply</v>
          </cell>
          <cell r="Q320">
            <v>-2065.9299999999998</v>
          </cell>
          <cell r="R320">
            <v>1754.86</v>
          </cell>
          <cell r="S320">
            <v>1070.96</v>
          </cell>
          <cell r="T320">
            <v>3736.9</v>
          </cell>
          <cell r="U320">
            <v>3867.05</v>
          </cell>
          <cell r="V320">
            <v>4128.4400000000005</v>
          </cell>
          <cell r="W320" t="str">
            <v>Pending Actual</v>
          </cell>
        </row>
        <row r="321">
          <cell r="A321">
            <v>52001200</v>
          </cell>
          <cell r="B321" t="str">
            <v>M &amp; S Oper - Pumping</v>
          </cell>
          <cell r="Q321">
            <v>110.27999999999999</v>
          </cell>
          <cell r="R321">
            <v>0</v>
          </cell>
          <cell r="S321">
            <v>0</v>
          </cell>
          <cell r="T321">
            <v>116.02</v>
          </cell>
          <cell r="U321">
            <v>7498.96</v>
          </cell>
          <cell r="V321">
            <v>296.82</v>
          </cell>
          <cell r="W321" t="str">
            <v>Pending Actual</v>
          </cell>
        </row>
        <row r="322">
          <cell r="A322">
            <v>52001300</v>
          </cell>
          <cell r="B322" t="str">
            <v>M &amp; S Oper - Water Treatment</v>
          </cell>
          <cell r="Q322">
            <v>72164.260000000009</v>
          </cell>
          <cell r="R322">
            <v>95979.659999999989</v>
          </cell>
          <cell r="S322">
            <v>146930.57</v>
          </cell>
          <cell r="T322">
            <v>61250.21</v>
          </cell>
          <cell r="U322">
            <v>110966.77</v>
          </cell>
          <cell r="V322">
            <v>63368.539999999994</v>
          </cell>
          <cell r="W322" t="str">
            <v>Pending Actual</v>
          </cell>
        </row>
        <row r="323">
          <cell r="A323">
            <v>52001400</v>
          </cell>
          <cell r="B323" t="str">
            <v>M &amp; S Oper - Transmission &amp; Distribution</v>
          </cell>
          <cell r="Q323">
            <v>52036.619999999995</v>
          </cell>
          <cell r="R323">
            <v>149941.88000000003</v>
          </cell>
          <cell r="S323">
            <v>110146.15</v>
          </cell>
          <cell r="T323">
            <v>73267.67</v>
          </cell>
          <cell r="U323">
            <v>68811.91</v>
          </cell>
          <cell r="V323">
            <v>48549.4</v>
          </cell>
          <cell r="W323" t="str">
            <v>Pending Actual</v>
          </cell>
        </row>
        <row r="324">
          <cell r="A324">
            <v>52001500</v>
          </cell>
          <cell r="B324" t="str">
            <v>M &amp; S Oper - Customer Accounting</v>
          </cell>
          <cell r="Q324">
            <v>0</v>
          </cell>
          <cell r="R324">
            <v>0</v>
          </cell>
          <cell r="S324">
            <v>0</v>
          </cell>
          <cell r="T324">
            <v>1</v>
          </cell>
          <cell r="U324">
            <v>0</v>
          </cell>
          <cell r="V324">
            <v>0</v>
          </cell>
          <cell r="W324" t="str">
            <v>Pending Actual</v>
          </cell>
        </row>
        <row r="325">
          <cell r="A325">
            <v>52001600</v>
          </cell>
          <cell r="B325" t="str">
            <v>M &amp; S Oper - Admin &amp; General</v>
          </cell>
          <cell r="Q325">
            <v>14710.1</v>
          </cell>
          <cell r="R325">
            <v>-20044.63</v>
          </cell>
          <cell r="S325">
            <v>26079.48</v>
          </cell>
          <cell r="T325">
            <v>-2962.9899999999984</v>
          </cell>
          <cell r="U325">
            <v>44349.439999999995</v>
          </cell>
          <cell r="V325">
            <v>30345.620000000003</v>
          </cell>
          <cell r="W325" t="str">
            <v>Pending Actual</v>
          </cell>
        </row>
        <row r="326">
          <cell r="A326">
            <v>52001601</v>
          </cell>
          <cell r="B326" t="str">
            <v>Shipper's Edge Freight w/o Inventory</v>
          </cell>
          <cell r="Q326">
            <v>0</v>
          </cell>
          <cell r="R326">
            <v>0</v>
          </cell>
          <cell r="S326">
            <v>0</v>
          </cell>
          <cell r="T326">
            <v>969</v>
          </cell>
          <cell r="U326">
            <v>462.21</v>
          </cell>
          <cell r="V326">
            <v>57.09</v>
          </cell>
          <cell r="W326" t="str">
            <v>Pending Actual</v>
          </cell>
        </row>
        <row r="327">
          <cell r="A327">
            <v>52500000</v>
          </cell>
          <cell r="B327" t="str">
            <v>Misc Exp (O&amp;M) - Natural Acct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 t="str">
            <v>Pending Actual</v>
          </cell>
        </row>
        <row r="328">
          <cell r="A328">
            <v>52501100</v>
          </cell>
          <cell r="B328" t="str">
            <v>Misc Oper - Source of Supply</v>
          </cell>
          <cell r="Q328">
            <v>10882.39</v>
          </cell>
          <cell r="R328">
            <v>667.66</v>
          </cell>
          <cell r="S328">
            <v>165037.37</v>
          </cell>
          <cell r="T328">
            <v>77.38</v>
          </cell>
          <cell r="U328">
            <v>4499.46</v>
          </cell>
          <cell r="V328">
            <v>4500</v>
          </cell>
          <cell r="W328" t="str">
            <v>Pending Actual</v>
          </cell>
        </row>
        <row r="329">
          <cell r="A329">
            <v>52501200</v>
          </cell>
          <cell r="B329" t="str">
            <v>Misc Oper - Pumping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 t="str">
            <v>Pending Actual</v>
          </cell>
        </row>
        <row r="330">
          <cell r="A330">
            <v>52501300</v>
          </cell>
          <cell r="B330" t="str">
            <v>Misc Oper - Water Treatment</v>
          </cell>
          <cell r="Q330">
            <v>61925.840000000004</v>
          </cell>
          <cell r="R330">
            <v>83920.53</v>
          </cell>
          <cell r="S330">
            <v>93261.98</v>
          </cell>
          <cell r="T330">
            <v>46758.64</v>
          </cell>
          <cell r="U330">
            <v>41778.759999999995</v>
          </cell>
          <cell r="V330">
            <v>36110.82</v>
          </cell>
          <cell r="W330" t="str">
            <v>Pending Actual</v>
          </cell>
        </row>
        <row r="331">
          <cell r="A331">
            <v>52501400</v>
          </cell>
          <cell r="B331" t="str">
            <v>Misc Oper - Transmission &amp; Distribution</v>
          </cell>
          <cell r="Q331">
            <v>157061.57</v>
          </cell>
          <cell r="R331">
            <v>81625.710000000006</v>
          </cell>
          <cell r="S331">
            <v>175794.88999999998</v>
          </cell>
          <cell r="T331">
            <v>173260.39</v>
          </cell>
          <cell r="U331">
            <v>214869.77</v>
          </cell>
          <cell r="V331">
            <v>149684.31999999998</v>
          </cell>
          <cell r="W331" t="str">
            <v>Pending Actual</v>
          </cell>
        </row>
        <row r="332">
          <cell r="A332">
            <v>52501420</v>
          </cell>
          <cell r="B332" t="str">
            <v>Misc Oper - Transmission &amp; Distribution Meters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4000</v>
          </cell>
          <cell r="W332" t="str">
            <v>Pending Actual</v>
          </cell>
        </row>
        <row r="333">
          <cell r="A333">
            <v>52501600</v>
          </cell>
          <cell r="B333" t="str">
            <v>Misc Oper - Admin &amp; General</v>
          </cell>
          <cell r="Q333">
            <v>138224.31</v>
          </cell>
          <cell r="R333">
            <v>-2496.0399999999991</v>
          </cell>
          <cell r="S333">
            <v>82799.44</v>
          </cell>
          <cell r="T333">
            <v>199739.00999999998</v>
          </cell>
          <cell r="U333">
            <v>539075.1399999999</v>
          </cell>
          <cell r="V333">
            <v>-18493.510000000002</v>
          </cell>
          <cell r="W333" t="str">
            <v>Pending Actual</v>
          </cell>
        </row>
        <row r="334">
          <cell r="A334">
            <v>52513200</v>
          </cell>
          <cell r="B334" t="str">
            <v>Business Development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 t="str">
            <v>Pending Actual</v>
          </cell>
        </row>
        <row r="335">
          <cell r="A335">
            <v>52514000</v>
          </cell>
          <cell r="B335" t="str">
            <v>Charitable Contribution Deductible</v>
          </cell>
          <cell r="Q335">
            <v>119933.79</v>
          </cell>
          <cell r="R335">
            <v>139879</v>
          </cell>
          <cell r="S335">
            <v>327756.24</v>
          </cell>
          <cell r="T335">
            <v>70084.75</v>
          </cell>
          <cell r="U335">
            <v>87888.99</v>
          </cell>
          <cell r="V335">
            <v>38640.910000000003</v>
          </cell>
          <cell r="W335" t="str">
            <v>Pending Actual</v>
          </cell>
        </row>
        <row r="336">
          <cell r="A336">
            <v>52514100</v>
          </cell>
          <cell r="B336" t="str">
            <v>Charitable Contribution Nondeductible</v>
          </cell>
          <cell r="Q336">
            <v>17361.02</v>
          </cell>
          <cell r="R336">
            <v>5500</v>
          </cell>
          <cell r="S336">
            <v>250</v>
          </cell>
          <cell r="T336">
            <v>495.28</v>
          </cell>
          <cell r="U336">
            <v>9860</v>
          </cell>
          <cell r="V336">
            <v>5000</v>
          </cell>
          <cell r="W336" t="str">
            <v>Pending Actual</v>
          </cell>
        </row>
        <row r="337">
          <cell r="A337">
            <v>52514500</v>
          </cell>
          <cell r="B337" t="str">
            <v>Charitable Donations - Health/Education/Environmnt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 t="str">
            <v>Pending Actual</v>
          </cell>
        </row>
        <row r="338">
          <cell r="A338">
            <v>52514600</v>
          </cell>
          <cell r="B338" t="str">
            <v>Charitable Donations - Community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 t="str">
            <v>Pending Actual</v>
          </cell>
        </row>
        <row r="339">
          <cell r="A339">
            <v>52514700</v>
          </cell>
          <cell r="B339" t="str">
            <v>Community Partnerships</v>
          </cell>
          <cell r="Q339">
            <v>-2750</v>
          </cell>
          <cell r="R339">
            <v>-1522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 t="str">
            <v>Pending Actual</v>
          </cell>
        </row>
        <row r="340">
          <cell r="A340">
            <v>52514900</v>
          </cell>
          <cell r="B340" t="str">
            <v>Customer Education</v>
          </cell>
          <cell r="Q340">
            <v>29343.43</v>
          </cell>
          <cell r="R340">
            <v>23612.850000000002</v>
          </cell>
          <cell r="S340">
            <v>29122.51</v>
          </cell>
          <cell r="T340">
            <v>38504.43</v>
          </cell>
          <cell r="U340">
            <v>23104.61</v>
          </cell>
          <cell r="V340">
            <v>10514.64</v>
          </cell>
          <cell r="W340" t="str">
            <v>Pending Actual</v>
          </cell>
        </row>
        <row r="341">
          <cell r="A341">
            <v>52514901</v>
          </cell>
          <cell r="B341" t="str">
            <v>Customer Education Communication - Reg</v>
          </cell>
          <cell r="Q341">
            <v>0</v>
          </cell>
          <cell r="R341">
            <v>0</v>
          </cell>
          <cell r="S341">
            <v>0</v>
          </cell>
          <cell r="T341">
            <v>13618.44</v>
          </cell>
          <cell r="U341">
            <v>11388.82</v>
          </cell>
          <cell r="V341">
            <v>3103.68</v>
          </cell>
          <cell r="W341" t="str">
            <v>Pending Actual</v>
          </cell>
        </row>
        <row r="342">
          <cell r="A342">
            <v>52514903</v>
          </cell>
          <cell r="B342" t="str">
            <v>Customer Education Communication - Issues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 t="str">
            <v>Pending Actual</v>
          </cell>
        </row>
        <row r="343">
          <cell r="A343">
            <v>52514904</v>
          </cell>
          <cell r="B343" t="str">
            <v>Customer Education Communication - Conservation</v>
          </cell>
          <cell r="Q343">
            <v>24538.52</v>
          </cell>
          <cell r="R343">
            <v>25184.22</v>
          </cell>
          <cell r="S343">
            <v>2264.6999999999998</v>
          </cell>
          <cell r="T343">
            <v>0</v>
          </cell>
          <cell r="U343">
            <v>0</v>
          </cell>
          <cell r="V343">
            <v>0</v>
          </cell>
          <cell r="W343" t="str">
            <v>Pending Actual</v>
          </cell>
        </row>
        <row r="344">
          <cell r="A344">
            <v>52514905</v>
          </cell>
          <cell r="B344" t="str">
            <v>Customer Education Communication - Printed</v>
          </cell>
          <cell r="Q344">
            <v>250.62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 t="str">
            <v>Pending Actual</v>
          </cell>
        </row>
        <row r="345">
          <cell r="A345">
            <v>52514907</v>
          </cell>
          <cell r="B345" t="str">
            <v>Customer Education - Press Releases</v>
          </cell>
          <cell r="Q345">
            <v>278.77999999999997</v>
          </cell>
          <cell r="R345">
            <v>0</v>
          </cell>
          <cell r="S345">
            <v>526.5</v>
          </cell>
          <cell r="T345">
            <v>0</v>
          </cell>
          <cell r="U345">
            <v>571.91</v>
          </cell>
          <cell r="V345">
            <v>0</v>
          </cell>
          <cell r="W345" t="str">
            <v>Pending Actual</v>
          </cell>
        </row>
        <row r="346">
          <cell r="A346">
            <v>52514909</v>
          </cell>
          <cell r="B346" t="str">
            <v>Customer Education - Video &amp; Photo</v>
          </cell>
          <cell r="Q346">
            <v>3127</v>
          </cell>
          <cell r="R346">
            <v>6050.56</v>
          </cell>
          <cell r="S346">
            <v>3984</v>
          </cell>
          <cell r="T346">
            <v>795</v>
          </cell>
          <cell r="U346">
            <v>795</v>
          </cell>
          <cell r="V346">
            <v>0</v>
          </cell>
          <cell r="W346" t="str">
            <v>Pending Actual</v>
          </cell>
        </row>
        <row r="347">
          <cell r="A347">
            <v>52515000</v>
          </cell>
          <cell r="B347" t="str">
            <v>Community Relations - Events</v>
          </cell>
          <cell r="Q347">
            <v>1234.79</v>
          </cell>
          <cell r="R347">
            <v>8081.16</v>
          </cell>
          <cell r="S347">
            <v>3835.09</v>
          </cell>
          <cell r="T347">
            <v>3960.62</v>
          </cell>
          <cell r="U347">
            <v>6302.88</v>
          </cell>
          <cell r="V347">
            <v>5915.1299999999992</v>
          </cell>
          <cell r="W347" t="str">
            <v>Pending Actual</v>
          </cell>
        </row>
        <row r="348">
          <cell r="A348">
            <v>52515001</v>
          </cell>
          <cell r="B348" t="str">
            <v>Community Relations - Specialty</v>
          </cell>
          <cell r="Q348">
            <v>872.05</v>
          </cell>
          <cell r="R348">
            <v>3984.92</v>
          </cell>
          <cell r="S348">
            <v>9457.41</v>
          </cell>
          <cell r="T348">
            <v>9557.15</v>
          </cell>
          <cell r="U348">
            <v>9907.35</v>
          </cell>
          <cell r="V348">
            <v>3606.98</v>
          </cell>
          <cell r="W348" t="str">
            <v>Pending Actual</v>
          </cell>
        </row>
        <row r="349">
          <cell r="A349">
            <v>52522000</v>
          </cell>
          <cell r="B349" t="str">
            <v>Community Relations</v>
          </cell>
          <cell r="Q349">
            <v>0</v>
          </cell>
          <cell r="R349">
            <v>0</v>
          </cell>
          <cell r="S349">
            <v>3291.3</v>
          </cell>
          <cell r="T349">
            <v>0</v>
          </cell>
          <cell r="U349">
            <v>88.74</v>
          </cell>
          <cell r="V349">
            <v>88.74</v>
          </cell>
          <cell r="W349" t="str">
            <v>Pending Actual</v>
          </cell>
        </row>
        <row r="350">
          <cell r="A350">
            <v>52524000</v>
          </cell>
          <cell r="B350" t="str">
            <v>Co Dues/Membership Deductible</v>
          </cell>
          <cell r="Q350">
            <v>122846.36</v>
          </cell>
          <cell r="R350">
            <v>127836.43999999999</v>
          </cell>
          <cell r="S350">
            <v>87148.46</v>
          </cell>
          <cell r="T350">
            <v>56370.17</v>
          </cell>
          <cell r="U350">
            <v>50693.49</v>
          </cell>
          <cell r="V350">
            <v>38175.75</v>
          </cell>
          <cell r="W350" t="str">
            <v>Pending Actual</v>
          </cell>
        </row>
        <row r="351">
          <cell r="A351">
            <v>52524100</v>
          </cell>
          <cell r="B351" t="str">
            <v>Co Dues/Membership Nondeductible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 t="str">
            <v>Pending Actual</v>
          </cell>
        </row>
        <row r="352">
          <cell r="A352">
            <v>52525000</v>
          </cell>
          <cell r="B352" t="str">
            <v>Condemnation Costs</v>
          </cell>
          <cell r="Q352">
            <v>1992.43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 t="str">
            <v>Pending Actual</v>
          </cell>
        </row>
        <row r="353">
          <cell r="A353">
            <v>52527000</v>
          </cell>
          <cell r="B353" t="str">
            <v>Directors Fees</v>
          </cell>
          <cell r="Q353">
            <v>69900</v>
          </cell>
          <cell r="R353">
            <v>90650</v>
          </cell>
          <cell r="S353">
            <v>53400</v>
          </cell>
          <cell r="T353">
            <v>25900</v>
          </cell>
          <cell r="U353">
            <v>28450</v>
          </cell>
          <cell r="V353">
            <v>13000</v>
          </cell>
          <cell r="W353" t="str">
            <v>Pending Actual</v>
          </cell>
        </row>
        <row r="354">
          <cell r="A354">
            <v>52540000</v>
          </cell>
          <cell r="B354" t="str">
            <v>Amort Bus Services Proj Exp</v>
          </cell>
          <cell r="Q354">
            <v>0</v>
          </cell>
          <cell r="R354">
            <v>102.75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 t="str">
            <v>Pending Actual</v>
          </cell>
        </row>
        <row r="355">
          <cell r="A355">
            <v>52548100</v>
          </cell>
          <cell r="B355" t="str">
            <v>Hiring Costs</v>
          </cell>
          <cell r="Q355">
            <v>898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 t="str">
            <v>Pending Actual</v>
          </cell>
        </row>
        <row r="356">
          <cell r="A356">
            <v>52549000</v>
          </cell>
          <cell r="B356" t="str">
            <v>Injuries and Damages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 t="str">
            <v>Pending Actual</v>
          </cell>
        </row>
        <row r="357">
          <cell r="A357">
            <v>52549500</v>
          </cell>
          <cell r="B357" t="str">
            <v>Inventory Physical Write-off Scrap</v>
          </cell>
          <cell r="Q357">
            <v>6889.62</v>
          </cell>
          <cell r="R357">
            <v>-150791.29999999999</v>
          </cell>
          <cell r="S357">
            <v>-146854.13999999998</v>
          </cell>
          <cell r="T357">
            <v>47369.22</v>
          </cell>
          <cell r="U357">
            <v>29749.48</v>
          </cell>
          <cell r="V357">
            <v>300.23</v>
          </cell>
          <cell r="W357" t="str">
            <v>Pending Actual</v>
          </cell>
        </row>
        <row r="358">
          <cell r="A358">
            <v>52554500</v>
          </cell>
          <cell r="B358" t="str">
            <v>Lab Supplies</v>
          </cell>
          <cell r="Q358">
            <v>64336.99</v>
          </cell>
          <cell r="R358">
            <v>95537.69</v>
          </cell>
          <cell r="S358">
            <v>95852.569999999992</v>
          </cell>
          <cell r="T358">
            <v>159061.32</v>
          </cell>
          <cell r="U358">
            <v>130858.93999999999</v>
          </cell>
          <cell r="V358">
            <v>61934.44</v>
          </cell>
          <cell r="W358" t="str">
            <v>Pending Actual</v>
          </cell>
        </row>
        <row r="359">
          <cell r="A359">
            <v>52556000</v>
          </cell>
          <cell r="B359" t="str">
            <v>Lobbying Expenses</v>
          </cell>
          <cell r="Q359">
            <v>29375.11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 t="str">
            <v>Pending Actual</v>
          </cell>
        </row>
        <row r="360">
          <cell r="A360">
            <v>52556500</v>
          </cell>
          <cell r="B360" t="str">
            <v>Low Income Pay Program</v>
          </cell>
          <cell r="Q360">
            <v>0</v>
          </cell>
          <cell r="R360">
            <v>-0.04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 t="str">
            <v>Pending Actual</v>
          </cell>
        </row>
        <row r="361">
          <cell r="A361">
            <v>52564000</v>
          </cell>
          <cell r="B361" t="str">
            <v>Penalties Nondeductible</v>
          </cell>
          <cell r="Q361">
            <v>83.91</v>
          </cell>
          <cell r="R361">
            <v>0</v>
          </cell>
          <cell r="S361">
            <v>100052.07</v>
          </cell>
          <cell r="T361">
            <v>0</v>
          </cell>
          <cell r="U361">
            <v>0</v>
          </cell>
          <cell r="V361">
            <v>209.13</v>
          </cell>
          <cell r="W361" t="str">
            <v>Pending Actual</v>
          </cell>
        </row>
        <row r="362">
          <cell r="A362">
            <v>52568000</v>
          </cell>
          <cell r="B362" t="str">
            <v>Research &amp; Development</v>
          </cell>
          <cell r="Q362">
            <v>25857.34</v>
          </cell>
          <cell r="R362">
            <v>27921.54</v>
          </cell>
          <cell r="S362">
            <v>27731.08</v>
          </cell>
          <cell r="T362">
            <v>29117.64</v>
          </cell>
          <cell r="U362">
            <v>30626.81</v>
          </cell>
          <cell r="V362">
            <v>15286.740000000002</v>
          </cell>
          <cell r="W362" t="str">
            <v>Pending Actual</v>
          </cell>
        </row>
        <row r="363">
          <cell r="A363">
            <v>52579000</v>
          </cell>
          <cell r="B363" t="str">
            <v>Trustee Fees</v>
          </cell>
          <cell r="Q363">
            <v>20504.93</v>
          </cell>
          <cell r="R363">
            <v>20504.93</v>
          </cell>
          <cell r="S363">
            <v>15579.93</v>
          </cell>
          <cell r="T363">
            <v>9617.9500000000007</v>
          </cell>
          <cell r="U363">
            <v>28119.43</v>
          </cell>
          <cell r="V363">
            <v>16785.560000000001</v>
          </cell>
          <cell r="W363" t="str">
            <v>Pending Actual</v>
          </cell>
        </row>
        <row r="364">
          <cell r="A364">
            <v>52585000</v>
          </cell>
          <cell r="B364" t="str">
            <v>Discounts Available</v>
          </cell>
          <cell r="Q364">
            <v>-48482.46</v>
          </cell>
          <cell r="R364">
            <v>-95952.37</v>
          </cell>
          <cell r="S364">
            <v>-178355.77</v>
          </cell>
          <cell r="T364">
            <v>-240992.19</v>
          </cell>
          <cell r="U364">
            <v>-233541.02</v>
          </cell>
          <cell r="V364">
            <v>-129590.79999999999</v>
          </cell>
          <cell r="W364" t="str">
            <v>Pending Actual</v>
          </cell>
        </row>
        <row r="365">
          <cell r="A365">
            <v>52586000</v>
          </cell>
          <cell r="B365" t="str">
            <v>PO Small Price Differences - within tolerance</v>
          </cell>
          <cell r="Q365">
            <v>368.64</v>
          </cell>
          <cell r="R365">
            <v>-44.79</v>
          </cell>
          <cell r="S365">
            <v>426.94</v>
          </cell>
          <cell r="T365">
            <v>617.02</v>
          </cell>
          <cell r="U365">
            <v>-122.72</v>
          </cell>
          <cell r="V365">
            <v>-278.25</v>
          </cell>
          <cell r="W365" t="str">
            <v>Pending Actual</v>
          </cell>
        </row>
        <row r="366">
          <cell r="A366" t="str">
            <v>AW01166</v>
          </cell>
          <cell r="B366" t="str">
            <v>Miscellaneous expenses</v>
          </cell>
          <cell r="Q366">
            <v>993865.66</v>
          </cell>
          <cell r="R366">
            <v>723335.4</v>
          </cell>
          <cell r="S366">
            <v>1238683.7</v>
          </cell>
          <cell r="T366">
            <v>790776.04999999993</v>
          </cell>
          <cell r="U366">
            <v>1257406.0499999998</v>
          </cell>
          <cell r="V366">
            <v>407305.32999999996</v>
          </cell>
          <cell r="W366" t="str">
            <v>Pending Actual</v>
          </cell>
        </row>
        <row r="367">
          <cell r="A367">
            <v>54110000</v>
          </cell>
          <cell r="B367" t="str">
            <v>Rents-Real Property - Natural Account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 t="str">
            <v>Pending Actual</v>
          </cell>
        </row>
        <row r="368">
          <cell r="A368">
            <v>54110011</v>
          </cell>
          <cell r="B368" t="str">
            <v>Rents-Real Property - Source of Supply</v>
          </cell>
          <cell r="Q368">
            <v>2065.9299999999998</v>
          </cell>
          <cell r="R368">
            <v>21353.84</v>
          </cell>
          <cell r="S368">
            <v>12669.3</v>
          </cell>
          <cell r="T368">
            <v>23455.72</v>
          </cell>
          <cell r="U368">
            <v>30083.94</v>
          </cell>
          <cell r="V368">
            <v>15559.599999999999</v>
          </cell>
          <cell r="W368" t="str">
            <v>Pending Actual</v>
          </cell>
        </row>
        <row r="369">
          <cell r="A369">
            <v>54110013</v>
          </cell>
          <cell r="B369" t="str">
            <v>Rents-Real Property - Water Treatment</v>
          </cell>
          <cell r="Q369">
            <v>0</v>
          </cell>
          <cell r="R369">
            <v>0</v>
          </cell>
          <cell r="S369">
            <v>281.22000000000003</v>
          </cell>
          <cell r="T369">
            <v>8913.7900000000009</v>
          </cell>
          <cell r="U369">
            <v>12241.38</v>
          </cell>
          <cell r="V369">
            <v>6620.69</v>
          </cell>
          <cell r="W369" t="str">
            <v>Pending Actual</v>
          </cell>
        </row>
        <row r="370">
          <cell r="A370">
            <v>54110014</v>
          </cell>
          <cell r="B370" t="str">
            <v>Rents-Real Property - Transmission &amp; Distribution</v>
          </cell>
          <cell r="Q370">
            <v>10854.779999999999</v>
          </cell>
          <cell r="R370">
            <v>10818.46</v>
          </cell>
          <cell r="S370">
            <v>12170.73</v>
          </cell>
          <cell r="T370">
            <v>14293.570000000002</v>
          </cell>
          <cell r="U370">
            <v>17591.11</v>
          </cell>
          <cell r="V370">
            <v>5283.88</v>
          </cell>
          <cell r="W370" t="str">
            <v>Pending Actual</v>
          </cell>
        </row>
        <row r="371">
          <cell r="A371">
            <v>54110016</v>
          </cell>
          <cell r="B371" t="str">
            <v>Rents-Real Property - Admin &amp; General</v>
          </cell>
          <cell r="Q371">
            <v>13216.88</v>
          </cell>
          <cell r="R371">
            <v>8960.7199999999993</v>
          </cell>
          <cell r="S371">
            <v>3983.28</v>
          </cell>
          <cell r="T371">
            <v>3600</v>
          </cell>
          <cell r="U371">
            <v>2700</v>
          </cell>
          <cell r="V371">
            <v>0</v>
          </cell>
          <cell r="W371" t="str">
            <v>Pending Actual</v>
          </cell>
        </row>
        <row r="372">
          <cell r="A372">
            <v>54140000</v>
          </cell>
          <cell r="B372" t="str">
            <v>Rents-Equipment - Natural Account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 t="str">
            <v>Pending Actual</v>
          </cell>
        </row>
        <row r="373">
          <cell r="A373">
            <v>54140011</v>
          </cell>
          <cell r="B373" t="str">
            <v>Rents-Equipment - Source of Supply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 t="str">
            <v>Pending Actual</v>
          </cell>
        </row>
        <row r="374">
          <cell r="A374">
            <v>54140013</v>
          </cell>
          <cell r="B374" t="str">
            <v>Rents-Equipment - Water Treatment</v>
          </cell>
          <cell r="Q374">
            <v>0</v>
          </cell>
          <cell r="R374">
            <v>0</v>
          </cell>
          <cell r="S374">
            <v>4344.05</v>
          </cell>
          <cell r="T374">
            <v>106.5</v>
          </cell>
          <cell r="U374">
            <v>168.53</v>
          </cell>
          <cell r="V374">
            <v>168.53</v>
          </cell>
          <cell r="W374" t="str">
            <v>Pending Actual</v>
          </cell>
        </row>
        <row r="375">
          <cell r="A375">
            <v>54140014</v>
          </cell>
          <cell r="B375" t="str">
            <v>Rents-Equipment - Transmission &amp; Distribution</v>
          </cell>
          <cell r="Q375">
            <v>0</v>
          </cell>
          <cell r="R375">
            <v>95.35</v>
          </cell>
          <cell r="S375">
            <v>8169</v>
          </cell>
          <cell r="T375">
            <v>0</v>
          </cell>
          <cell r="U375">
            <v>0</v>
          </cell>
          <cell r="V375">
            <v>0</v>
          </cell>
          <cell r="W375" t="str">
            <v>Pending Actual</v>
          </cell>
        </row>
        <row r="376">
          <cell r="A376">
            <v>54140015</v>
          </cell>
          <cell r="B376" t="str">
            <v>Rents-Equipment - Customer Accounting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441.39</v>
          </cell>
          <cell r="V376">
            <v>0</v>
          </cell>
          <cell r="W376" t="str">
            <v>Pending Actual</v>
          </cell>
        </row>
        <row r="377">
          <cell r="A377">
            <v>54140016</v>
          </cell>
          <cell r="B377" t="str">
            <v>Rents-Equipment - Admin &amp; General</v>
          </cell>
          <cell r="Q377">
            <v>4086.74</v>
          </cell>
          <cell r="R377">
            <v>2513.56</v>
          </cell>
          <cell r="S377">
            <v>4173.8500000000004</v>
          </cell>
          <cell r="T377">
            <v>8799.09</v>
          </cell>
          <cell r="U377">
            <v>8358.4599999999991</v>
          </cell>
          <cell r="V377">
            <v>3200.83</v>
          </cell>
          <cell r="W377" t="str">
            <v>Pending Actual</v>
          </cell>
        </row>
        <row r="378">
          <cell r="A378" t="str">
            <v>AW01165</v>
          </cell>
          <cell r="B378" t="str">
            <v>Rents</v>
          </cell>
          <cell r="Q378">
            <v>30224.329999999998</v>
          </cell>
          <cell r="R378">
            <v>43741.93</v>
          </cell>
          <cell r="S378">
            <v>45791.43</v>
          </cell>
          <cell r="T378">
            <v>59168.670000000006</v>
          </cell>
          <cell r="U378">
            <v>71584.810000000012</v>
          </cell>
          <cell r="V378">
            <v>30833.530000000002</v>
          </cell>
          <cell r="W378" t="str">
            <v>Pending Actual</v>
          </cell>
        </row>
        <row r="379">
          <cell r="A379">
            <v>55000000</v>
          </cell>
          <cell r="B379" t="str">
            <v>Transportation (O&amp;M) - Natural Account</v>
          </cell>
          <cell r="Q379">
            <v>502925.50999999989</v>
          </cell>
          <cell r="R379">
            <v>649360.44999999995</v>
          </cell>
          <cell r="S379">
            <v>43250.119999999988</v>
          </cell>
          <cell r="T379">
            <v>-9410.0800000000163</v>
          </cell>
          <cell r="U379">
            <v>-7665.3899999999048</v>
          </cell>
          <cell r="V379">
            <v>-6009.3699999999917</v>
          </cell>
          <cell r="W379" t="str">
            <v>Pending Actual</v>
          </cell>
        </row>
        <row r="380">
          <cell r="A380">
            <v>55000011</v>
          </cell>
          <cell r="B380" t="str">
            <v>Transportation Oper - Source of Supply</v>
          </cell>
          <cell r="Q380">
            <v>0</v>
          </cell>
          <cell r="R380">
            <v>0</v>
          </cell>
          <cell r="S380">
            <v>0</v>
          </cell>
          <cell r="T380">
            <v>19.05</v>
          </cell>
          <cell r="U380">
            <v>0</v>
          </cell>
          <cell r="V380">
            <v>0</v>
          </cell>
          <cell r="W380" t="str">
            <v>Pending Actual</v>
          </cell>
        </row>
        <row r="381">
          <cell r="A381">
            <v>55000013</v>
          </cell>
          <cell r="B381" t="str">
            <v>Transportation Oper - Water Treatment</v>
          </cell>
          <cell r="Q381">
            <v>442.17999999999995</v>
          </cell>
          <cell r="R381">
            <v>1767.46</v>
          </cell>
          <cell r="S381">
            <v>4880.91</v>
          </cell>
          <cell r="T381">
            <v>9439.4500000000007</v>
          </cell>
          <cell r="U381">
            <v>755.14</v>
          </cell>
          <cell r="V381">
            <v>0</v>
          </cell>
          <cell r="W381" t="str">
            <v>Pending Actual</v>
          </cell>
        </row>
        <row r="382">
          <cell r="A382">
            <v>55000014</v>
          </cell>
          <cell r="B382" t="str">
            <v>Transportation Oper - Transmission &amp; Distribution</v>
          </cell>
          <cell r="Q382">
            <v>3995.58</v>
          </cell>
          <cell r="R382">
            <v>28</v>
          </cell>
          <cell r="S382">
            <v>1178.06</v>
          </cell>
          <cell r="T382">
            <v>546.24</v>
          </cell>
          <cell r="U382">
            <v>0</v>
          </cell>
          <cell r="V382">
            <v>0</v>
          </cell>
          <cell r="W382" t="str">
            <v>Pending Actual</v>
          </cell>
        </row>
        <row r="383">
          <cell r="A383">
            <v>55000015</v>
          </cell>
          <cell r="B383" t="str">
            <v>Transportation Oper - Customer Accounting</v>
          </cell>
          <cell r="Q383">
            <v>38.64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 t="str">
            <v>Pending Actual</v>
          </cell>
        </row>
        <row r="384">
          <cell r="A384">
            <v>55000016</v>
          </cell>
          <cell r="B384" t="str">
            <v>Transportation Oper - Admin &amp; General</v>
          </cell>
          <cell r="Q384">
            <v>30508.89</v>
          </cell>
          <cell r="R384">
            <v>172.9</v>
          </cell>
          <cell r="S384">
            <v>215.15</v>
          </cell>
          <cell r="T384">
            <v>-181.62</v>
          </cell>
          <cell r="U384">
            <v>15.26</v>
          </cell>
          <cell r="V384">
            <v>0</v>
          </cell>
          <cell r="W384" t="str">
            <v>Pending Actual</v>
          </cell>
        </row>
        <row r="385">
          <cell r="A385">
            <v>55000023</v>
          </cell>
          <cell r="B385" t="str">
            <v>Transportation Maint - Water Treatment</v>
          </cell>
          <cell r="Q385">
            <v>0</v>
          </cell>
          <cell r="R385">
            <v>375.98</v>
          </cell>
          <cell r="S385">
            <v>266.18</v>
          </cell>
          <cell r="T385">
            <v>918.5</v>
          </cell>
          <cell r="U385">
            <v>0</v>
          </cell>
          <cell r="V385">
            <v>0</v>
          </cell>
          <cell r="W385" t="str">
            <v>Pending Actual</v>
          </cell>
        </row>
        <row r="386">
          <cell r="A386">
            <v>55000024</v>
          </cell>
          <cell r="B386" t="str">
            <v>Transportation Maint - Transmission &amp; Distribution</v>
          </cell>
          <cell r="Q386">
            <v>390.85</v>
          </cell>
          <cell r="R386">
            <v>898.84</v>
          </cell>
          <cell r="S386">
            <v>0</v>
          </cell>
          <cell r="T386">
            <v>39</v>
          </cell>
          <cell r="U386">
            <v>0</v>
          </cell>
          <cell r="V386">
            <v>0</v>
          </cell>
          <cell r="W386" t="str">
            <v>Pending Actual</v>
          </cell>
        </row>
        <row r="387">
          <cell r="A387">
            <v>55000100</v>
          </cell>
          <cell r="B387" t="str">
            <v>Transportation Capitalized Credits</v>
          </cell>
          <cell r="Q387">
            <v>-779873.95000000007</v>
          </cell>
          <cell r="R387">
            <v>-1011041.99</v>
          </cell>
          <cell r="S387">
            <v>-433937.77</v>
          </cell>
          <cell r="T387">
            <v>-408425.13999999996</v>
          </cell>
          <cell r="U387">
            <v>-405581.63000000006</v>
          </cell>
          <cell r="V387">
            <v>-177484.38</v>
          </cell>
          <cell r="W387" t="str">
            <v>Pending Actual</v>
          </cell>
        </row>
        <row r="388">
          <cell r="A388">
            <v>55010100</v>
          </cell>
          <cell r="B388" t="str">
            <v>Transportation Lease Costs</v>
          </cell>
          <cell r="Q388">
            <v>103443.88</v>
          </cell>
          <cell r="R388">
            <v>96373.01</v>
          </cell>
          <cell r="S388">
            <v>83181.14</v>
          </cell>
          <cell r="T388">
            <v>154390.72999999998</v>
          </cell>
          <cell r="U388">
            <v>133859.02000000002</v>
          </cell>
          <cell r="V388">
            <v>43074.490000000013</v>
          </cell>
          <cell r="W388" t="str">
            <v>Pending Actual</v>
          </cell>
        </row>
        <row r="389">
          <cell r="A389">
            <v>55010200</v>
          </cell>
          <cell r="B389" t="str">
            <v>Transportation Lease Fuel</v>
          </cell>
          <cell r="Q389">
            <v>322068.27999999997</v>
          </cell>
          <cell r="R389">
            <v>431095.78</v>
          </cell>
          <cell r="S389">
            <v>399775.88999999996</v>
          </cell>
          <cell r="T389">
            <v>341924.6</v>
          </cell>
          <cell r="U389">
            <v>333245.73</v>
          </cell>
          <cell r="V389">
            <v>136074.42000000001</v>
          </cell>
          <cell r="W389" t="str">
            <v>Pending Actual</v>
          </cell>
        </row>
        <row r="390">
          <cell r="A390">
            <v>55010300</v>
          </cell>
          <cell r="B390" t="str">
            <v>Transportation Lease Maint</v>
          </cell>
          <cell r="Q390">
            <v>269304.94</v>
          </cell>
          <cell r="R390">
            <v>349320.3</v>
          </cell>
          <cell r="S390">
            <v>408501.21</v>
          </cell>
          <cell r="T390">
            <v>433575.86999999994</v>
          </cell>
          <cell r="U390">
            <v>345101.76999999996</v>
          </cell>
          <cell r="V390">
            <v>104620.16</v>
          </cell>
          <cell r="W390" t="str">
            <v>Pending Actual</v>
          </cell>
        </row>
        <row r="391">
          <cell r="A391">
            <v>55010500</v>
          </cell>
          <cell r="B391" t="str">
            <v>Transportation - Reimburse Employee Personal Use</v>
          </cell>
          <cell r="Q391">
            <v>6930.65</v>
          </cell>
          <cell r="R391">
            <v>5730.3099999999995</v>
          </cell>
          <cell r="S391">
            <v>12752.84</v>
          </cell>
          <cell r="T391">
            <v>11263.97</v>
          </cell>
          <cell r="U391">
            <v>10565.539999999999</v>
          </cell>
          <cell r="V391">
            <v>5491.0999999999995</v>
          </cell>
          <cell r="W391" t="str">
            <v>Pending Actual</v>
          </cell>
        </row>
        <row r="392">
          <cell r="A392" t="str">
            <v>AW01164</v>
          </cell>
          <cell r="B392" t="str">
            <v>Transportation</v>
          </cell>
          <cell r="Q392">
            <v>460175.45000000007</v>
          </cell>
          <cell r="R392">
            <v>524081.04</v>
          </cell>
          <cell r="S392">
            <v>520063.73000000016</v>
          </cell>
          <cell r="T392">
            <v>534100.57000000007</v>
          </cell>
          <cell r="U392">
            <v>410295.43999999994</v>
          </cell>
          <cell r="V392">
            <v>105766.42</v>
          </cell>
          <cell r="W392" t="str">
            <v>Pending Actual</v>
          </cell>
        </row>
        <row r="393">
          <cell r="A393" t="str">
            <v>AW01128</v>
          </cell>
          <cell r="B393" t="str">
            <v>Operating supplies and services</v>
          </cell>
          <cell r="Q393">
            <v>3821582.3400000003</v>
          </cell>
          <cell r="R393">
            <v>3881637.1999999997</v>
          </cell>
          <cell r="S393">
            <v>5133097.2600000007</v>
          </cell>
          <cell r="T393">
            <v>4960078.63</v>
          </cell>
          <cell r="U393">
            <v>5559230.0700000003</v>
          </cell>
          <cell r="V393">
            <v>2626926.0500000003</v>
          </cell>
          <cell r="W393" t="str">
            <v>Pending Actual</v>
          </cell>
        </row>
        <row r="394">
          <cell r="A394">
            <v>57010000</v>
          </cell>
          <cell r="B394" t="str">
            <v>Uncollectible Accounts Exp - Natural Account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 t="str">
            <v>Pending Actual</v>
          </cell>
        </row>
        <row r="395">
          <cell r="A395">
            <v>57010015</v>
          </cell>
          <cell r="B395" t="str">
            <v>Uncollectible Accounts Exp - Customer Accounting</v>
          </cell>
          <cell r="Q395">
            <v>358535.69999999995</v>
          </cell>
          <cell r="R395">
            <v>351163.16</v>
          </cell>
          <cell r="S395">
            <v>617565.53</v>
          </cell>
          <cell r="T395">
            <v>617150.03</v>
          </cell>
          <cell r="U395">
            <v>1130028.97</v>
          </cell>
          <cell r="V395">
            <v>374522.30000000005</v>
          </cell>
          <cell r="W395" t="str">
            <v>Pending Actual</v>
          </cell>
        </row>
        <row r="396">
          <cell r="A396">
            <v>57010016</v>
          </cell>
          <cell r="B396" t="str">
            <v>Uncollectible Accounts Exp - Admin &amp; General</v>
          </cell>
          <cell r="Q396">
            <v>-4953.6899999999996</v>
          </cell>
          <cell r="R396">
            <v>17696.21</v>
          </cell>
          <cell r="S396">
            <v>-18845</v>
          </cell>
          <cell r="T396">
            <v>-11185.96</v>
          </cell>
          <cell r="U396">
            <v>3521.21</v>
          </cell>
          <cell r="V396">
            <v>-1988.7799999999997</v>
          </cell>
          <cell r="W396" t="str">
            <v>Pending Actual</v>
          </cell>
        </row>
        <row r="397">
          <cell r="A397">
            <v>57010100</v>
          </cell>
          <cell r="B397" t="str">
            <v>Uncollectible Accounts Exp - Individual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 t="str">
            <v>Pending Actual</v>
          </cell>
        </row>
        <row r="398">
          <cell r="A398" t="str">
            <v>AW01168</v>
          </cell>
          <cell r="B398" t="str">
            <v>Uncollectible accounts expense</v>
          </cell>
          <cell r="Q398">
            <v>353582.00999999989</v>
          </cell>
          <cell r="R398">
            <v>368859.37000000005</v>
          </cell>
          <cell r="S398">
            <v>598720.53</v>
          </cell>
          <cell r="T398">
            <v>605964.06999999995</v>
          </cell>
          <cell r="U398">
            <v>1133550.1800000002</v>
          </cell>
          <cell r="V398">
            <v>372533.52</v>
          </cell>
          <cell r="W398" t="str">
            <v>Pending Actual</v>
          </cell>
        </row>
        <row r="399">
          <cell r="A399">
            <v>52501500</v>
          </cell>
          <cell r="B399" t="str">
            <v>Misc Oper - Customer Accounting</v>
          </cell>
          <cell r="Q399">
            <v>-4518.09</v>
          </cell>
          <cell r="R399">
            <v>0</v>
          </cell>
          <cell r="S399">
            <v>-332.32</v>
          </cell>
          <cell r="T399">
            <v>239.54</v>
          </cell>
          <cell r="U399">
            <v>0</v>
          </cell>
          <cell r="V399">
            <v>0</v>
          </cell>
          <cell r="W399" t="str">
            <v>Pending Actual</v>
          </cell>
        </row>
        <row r="400">
          <cell r="A400">
            <v>52501510</v>
          </cell>
          <cell r="B400" t="str">
            <v>Misc Oper - Customer Accounting Mtr Read</v>
          </cell>
          <cell r="Q400">
            <v>0</v>
          </cell>
          <cell r="R400">
            <v>8</v>
          </cell>
          <cell r="S400">
            <v>2310.8000000000002</v>
          </cell>
          <cell r="T400">
            <v>0</v>
          </cell>
          <cell r="U400">
            <v>0</v>
          </cell>
          <cell r="V400">
            <v>0</v>
          </cell>
          <cell r="W400" t="str">
            <v>Pending Actual</v>
          </cell>
        </row>
        <row r="401">
          <cell r="A401">
            <v>52501520</v>
          </cell>
          <cell r="B401" t="str">
            <v>Misc Oper - Customer Accounting Cust Serv</v>
          </cell>
          <cell r="Q401">
            <v>34.17</v>
          </cell>
          <cell r="R401">
            <v>628.55999999999995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 t="str">
            <v>Pending Actual</v>
          </cell>
        </row>
        <row r="402">
          <cell r="A402">
            <v>52510015</v>
          </cell>
          <cell r="B402" t="str">
            <v>Bank Service Charges - Customer Accounting</v>
          </cell>
          <cell r="Q402">
            <v>137198.54999999999</v>
          </cell>
          <cell r="R402">
            <v>115821.97</v>
          </cell>
          <cell r="S402">
            <v>110093.56</v>
          </cell>
          <cell r="T402">
            <v>97656.93</v>
          </cell>
          <cell r="U402">
            <v>107062.69</v>
          </cell>
          <cell r="V402">
            <v>55657.84</v>
          </cell>
          <cell r="W402" t="str">
            <v>Pending Actual</v>
          </cell>
        </row>
        <row r="403">
          <cell r="A403">
            <v>52514906</v>
          </cell>
          <cell r="B403" t="str">
            <v>Customer Education - Bill Inserts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 t="str">
            <v>Pending Actual</v>
          </cell>
        </row>
        <row r="404">
          <cell r="A404">
            <v>52520000</v>
          </cell>
          <cell r="B404" t="str">
            <v>Collection Agencies</v>
          </cell>
          <cell r="Q404">
            <v>-1001.66</v>
          </cell>
          <cell r="R404">
            <v>5270.45</v>
          </cell>
          <cell r="S404">
            <v>-958</v>
          </cell>
          <cell r="T404">
            <v>5152.16</v>
          </cell>
          <cell r="U404">
            <v>-327.16000000000003</v>
          </cell>
          <cell r="V404">
            <v>-162.51</v>
          </cell>
          <cell r="W404" t="str">
            <v>Pending Actual</v>
          </cell>
        </row>
        <row r="405">
          <cell r="A405">
            <v>52542015</v>
          </cell>
          <cell r="B405" t="str">
            <v>Forms - Customer Accounting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 t="str">
            <v>Pending Actual</v>
          </cell>
        </row>
        <row r="406">
          <cell r="A406">
            <v>52562515</v>
          </cell>
          <cell r="B406" t="str">
            <v>Overnight Shipping - Customer Accounting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 t="str">
            <v>Pending Actual</v>
          </cell>
        </row>
        <row r="407">
          <cell r="A407">
            <v>52566015</v>
          </cell>
          <cell r="B407" t="str">
            <v>Postage - Customer Accounting</v>
          </cell>
          <cell r="Q407">
            <v>0</v>
          </cell>
          <cell r="R407">
            <v>0</v>
          </cell>
          <cell r="S407">
            <v>0</v>
          </cell>
          <cell r="T407">
            <v>850</v>
          </cell>
          <cell r="U407">
            <v>0</v>
          </cell>
          <cell r="V407">
            <v>0</v>
          </cell>
          <cell r="W407" t="str">
            <v>Pending Actual</v>
          </cell>
        </row>
        <row r="408">
          <cell r="A408" t="str">
            <v>AW01170</v>
          </cell>
          <cell r="B408" t="str">
            <v>Customer accounting, other</v>
          </cell>
          <cell r="Q408">
            <v>131712.97</v>
          </cell>
          <cell r="R408">
            <v>121728.98</v>
          </cell>
          <cell r="S408">
            <v>111114.04</v>
          </cell>
          <cell r="T408">
            <v>103898.62999999999</v>
          </cell>
          <cell r="U408">
            <v>106735.53</v>
          </cell>
          <cell r="V408">
            <v>55495.33</v>
          </cell>
          <cell r="W408" t="str">
            <v>Pending Actual</v>
          </cell>
        </row>
        <row r="409">
          <cell r="A409">
            <v>56610000</v>
          </cell>
          <cell r="B409" t="str">
            <v>Regulatory Exp - Amortization</v>
          </cell>
          <cell r="Q409">
            <v>432264.72</v>
          </cell>
          <cell r="R409">
            <v>216317.51</v>
          </cell>
          <cell r="S409">
            <v>39.229999999999563</v>
          </cell>
          <cell r="T409">
            <v>311852.90999999997</v>
          </cell>
          <cell r="U409">
            <v>332244.12</v>
          </cell>
          <cell r="V409">
            <v>170399.41999999998</v>
          </cell>
          <cell r="W409" t="str">
            <v>Pending Actual</v>
          </cell>
        </row>
        <row r="410">
          <cell r="A410">
            <v>56611000</v>
          </cell>
          <cell r="B410" t="str">
            <v>Regulatory Exp - Not Authorized</v>
          </cell>
          <cell r="Q410">
            <v>0</v>
          </cell>
          <cell r="R410">
            <v>0</v>
          </cell>
          <cell r="S410">
            <v>0</v>
          </cell>
          <cell r="T410">
            <v>234801.56</v>
          </cell>
          <cell r="U410">
            <v>-20265.580000000002</v>
          </cell>
          <cell r="V410">
            <v>105267.45</v>
          </cell>
          <cell r="W410" t="str">
            <v>Pending Actual</v>
          </cell>
        </row>
        <row r="411">
          <cell r="A411">
            <v>56670000</v>
          </cell>
          <cell r="B411" t="str">
            <v>Regulatory Exp - Other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 t="str">
            <v>Pending Actual</v>
          </cell>
        </row>
        <row r="412">
          <cell r="A412" t="str">
            <v>AW01172</v>
          </cell>
          <cell r="B412" t="str">
            <v>Regulatory expense</v>
          </cell>
          <cell r="Q412">
            <v>432264.72</v>
          </cell>
          <cell r="R412">
            <v>216317.51</v>
          </cell>
          <cell r="S412">
            <v>39.229999999999563</v>
          </cell>
          <cell r="T412">
            <v>546654.47</v>
          </cell>
          <cell r="U412">
            <v>311978.53999999998</v>
          </cell>
          <cell r="V412">
            <v>275666.87</v>
          </cell>
          <cell r="W412" t="str">
            <v>Pending Actual</v>
          </cell>
        </row>
        <row r="413">
          <cell r="A413">
            <v>55110000</v>
          </cell>
          <cell r="B413" t="str">
            <v>Insurance Vehicle</v>
          </cell>
          <cell r="Q413">
            <v>25388.04</v>
          </cell>
          <cell r="R413">
            <v>24589.48</v>
          </cell>
          <cell r="S413">
            <v>33632.400000000001</v>
          </cell>
          <cell r="T413">
            <v>48200.84</v>
          </cell>
          <cell r="U413">
            <v>83943.4</v>
          </cell>
          <cell r="V413">
            <v>41971.71</v>
          </cell>
          <cell r="W413" t="str">
            <v>Pending Actual</v>
          </cell>
        </row>
        <row r="414">
          <cell r="A414">
            <v>55710000</v>
          </cell>
          <cell r="B414" t="str">
            <v>Insurance General Liabilty</v>
          </cell>
          <cell r="Q414">
            <v>565929.92000000004</v>
          </cell>
          <cell r="R414">
            <v>656045.67000000004</v>
          </cell>
          <cell r="S414">
            <v>818887.43</v>
          </cell>
          <cell r="T414">
            <v>898973.19</v>
          </cell>
          <cell r="U414">
            <v>935947.29</v>
          </cell>
          <cell r="V414">
            <v>467450.91999999993</v>
          </cell>
          <cell r="W414" t="str">
            <v>Pending Actual</v>
          </cell>
        </row>
        <row r="415">
          <cell r="A415">
            <v>55711000</v>
          </cell>
          <cell r="B415" t="str">
            <v>Insurance Casualty Reserve</v>
          </cell>
          <cell r="Q415">
            <v>-113465.38</v>
          </cell>
          <cell r="R415">
            <v>9401.35</v>
          </cell>
          <cell r="S415">
            <v>112546.42</v>
          </cell>
          <cell r="T415">
            <v>92819.02</v>
          </cell>
          <cell r="U415">
            <v>81127.27</v>
          </cell>
          <cell r="V415">
            <v>79643.790000000008</v>
          </cell>
          <cell r="W415" t="str">
            <v>Pending Actual</v>
          </cell>
        </row>
        <row r="416">
          <cell r="A416">
            <v>55720000</v>
          </cell>
          <cell r="B416" t="str">
            <v>Insurance Workers Compensation</v>
          </cell>
          <cell r="Q416">
            <v>94636.510000000009</v>
          </cell>
          <cell r="R416">
            <v>88613.51</v>
          </cell>
          <cell r="S416">
            <v>105722.08</v>
          </cell>
          <cell r="T416">
            <v>57226.400000000001</v>
          </cell>
          <cell r="U416">
            <v>81526.3</v>
          </cell>
          <cell r="V416">
            <v>40255.58</v>
          </cell>
          <cell r="W416" t="str">
            <v>Pending Actual</v>
          </cell>
        </row>
        <row r="417">
          <cell r="A417">
            <v>55720100</v>
          </cell>
          <cell r="B417" t="str">
            <v>Insurance WC Capitalized Credits</v>
          </cell>
          <cell r="Q417">
            <v>-35779.050000000003</v>
          </cell>
          <cell r="R417">
            <v>-35025.089999999997</v>
          </cell>
          <cell r="S417">
            <v>-40671.979999999996</v>
          </cell>
          <cell r="T417">
            <v>-26013</v>
          </cell>
          <cell r="U417">
            <v>-31126.469999999998</v>
          </cell>
          <cell r="V417">
            <v>-16545.129999999997</v>
          </cell>
          <cell r="W417" t="str">
            <v>Pending Actual</v>
          </cell>
        </row>
        <row r="418">
          <cell r="A418">
            <v>55730000</v>
          </cell>
          <cell r="B418" t="str">
            <v>Insurance Other</v>
          </cell>
          <cell r="Q418">
            <v>11472.59</v>
          </cell>
          <cell r="R418">
            <v>11761.45</v>
          </cell>
          <cell r="S418">
            <v>17083.72</v>
          </cell>
          <cell r="T418">
            <v>39550.58</v>
          </cell>
          <cell r="U418">
            <v>64981.13</v>
          </cell>
          <cell r="V418">
            <v>34687.560000000005</v>
          </cell>
          <cell r="W418" t="str">
            <v>Pending Actual</v>
          </cell>
        </row>
        <row r="419">
          <cell r="A419">
            <v>55740000</v>
          </cell>
          <cell r="B419" t="str">
            <v>Insurance Property</v>
          </cell>
          <cell r="Q419">
            <v>456356.11</v>
          </cell>
          <cell r="R419">
            <v>490970.81</v>
          </cell>
          <cell r="S419">
            <v>524612.03</v>
          </cell>
          <cell r="T419">
            <v>593809.15</v>
          </cell>
          <cell r="U419">
            <v>613167.28</v>
          </cell>
          <cell r="V419">
            <v>294505.83999999997</v>
          </cell>
          <cell r="W419" t="str">
            <v>Pending Actual</v>
          </cell>
        </row>
        <row r="420">
          <cell r="A420" t="str">
            <v>AW01171</v>
          </cell>
          <cell r="B420" t="str">
            <v>Insurance other than group</v>
          </cell>
          <cell r="Q420">
            <v>1004538.74</v>
          </cell>
          <cell r="R420">
            <v>1246357.18</v>
          </cell>
          <cell r="S420">
            <v>1571812.1000000003</v>
          </cell>
          <cell r="T420">
            <v>1704566.18</v>
          </cell>
          <cell r="U420">
            <v>1829566.2</v>
          </cell>
          <cell r="V420">
            <v>941970.27</v>
          </cell>
          <cell r="W420" t="str">
            <v>Pending Actual</v>
          </cell>
        </row>
        <row r="421">
          <cell r="A421">
            <v>62002100</v>
          </cell>
          <cell r="B421" t="str">
            <v>M&amp;S Maint - Source of Supply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 t="str">
            <v>Pending Actual</v>
          </cell>
        </row>
        <row r="422">
          <cell r="A422">
            <v>62002300</v>
          </cell>
          <cell r="B422" t="str">
            <v>M&amp;S Maint - Water Treatment</v>
          </cell>
          <cell r="Q422">
            <v>197410.36</v>
          </cell>
          <cell r="R422">
            <v>230106.68</v>
          </cell>
          <cell r="S422">
            <v>371138.47</v>
          </cell>
          <cell r="T422">
            <v>355125.43</v>
          </cell>
          <cell r="U422">
            <v>303758.06</v>
          </cell>
          <cell r="V422">
            <v>194250.86</v>
          </cell>
          <cell r="W422" t="str">
            <v>Pending Actual</v>
          </cell>
        </row>
        <row r="423">
          <cell r="A423">
            <v>62002400</v>
          </cell>
          <cell r="B423" t="str">
            <v>M&amp;S Maint - Transmission &amp; Distribution</v>
          </cell>
          <cell r="Q423">
            <v>117572.56</v>
          </cell>
          <cell r="R423">
            <v>26097.46</v>
          </cell>
          <cell r="S423">
            <v>144018.96000000002</v>
          </cell>
          <cell r="T423">
            <v>123341.5</v>
          </cell>
          <cell r="U423">
            <v>72456.52</v>
          </cell>
          <cell r="V423">
            <v>32645.82</v>
          </cell>
          <cell r="W423" t="str">
            <v>Pending Actual</v>
          </cell>
        </row>
        <row r="424">
          <cell r="A424">
            <v>62002600</v>
          </cell>
          <cell r="B424" t="str">
            <v>M&amp;S Maint - Admin &amp; General</v>
          </cell>
          <cell r="Q424">
            <v>3830.84</v>
          </cell>
          <cell r="R424">
            <v>-3830.84</v>
          </cell>
          <cell r="S424">
            <v>40.24</v>
          </cell>
          <cell r="T424">
            <v>4830.8900000000003</v>
          </cell>
          <cell r="U424">
            <v>561.67999999999995</v>
          </cell>
          <cell r="V424">
            <v>-7499.23</v>
          </cell>
          <cell r="W424" t="str">
            <v>Pending Actual</v>
          </cell>
        </row>
        <row r="425">
          <cell r="A425">
            <v>62502100</v>
          </cell>
          <cell r="B425" t="str">
            <v>Misc Maint - Source of Supply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 t="str">
            <v>Pending Actual</v>
          </cell>
        </row>
        <row r="426">
          <cell r="A426">
            <v>62502300</v>
          </cell>
          <cell r="B426" t="str">
            <v>Misc Maint - Water Treatment</v>
          </cell>
          <cell r="Q426">
            <v>7700.53</v>
          </cell>
          <cell r="R426">
            <v>12636.18</v>
          </cell>
          <cell r="S426">
            <v>52227.850000000006</v>
          </cell>
          <cell r="T426">
            <v>10833.88</v>
          </cell>
          <cell r="U426">
            <v>21393.58</v>
          </cell>
          <cell r="V426">
            <v>15950.080000000002</v>
          </cell>
          <cell r="W426" t="str">
            <v>Pending Actual</v>
          </cell>
        </row>
        <row r="427">
          <cell r="A427">
            <v>62502400</v>
          </cell>
          <cell r="B427" t="str">
            <v>Misc Maint - Transmission &amp; Distribution</v>
          </cell>
          <cell r="Q427">
            <v>178285.78</v>
          </cell>
          <cell r="R427">
            <v>279795.08</v>
          </cell>
          <cell r="S427">
            <v>314228.40999999997</v>
          </cell>
          <cell r="T427">
            <v>112870.02</v>
          </cell>
          <cell r="U427">
            <v>147355.6</v>
          </cell>
          <cell r="V427">
            <v>103182.67</v>
          </cell>
          <cell r="W427" t="str">
            <v>Pending Actual</v>
          </cell>
        </row>
        <row r="428">
          <cell r="A428">
            <v>62502600</v>
          </cell>
          <cell r="B428" t="str">
            <v>Misc Maint - Admin &amp; General</v>
          </cell>
          <cell r="Q428">
            <v>53777.46</v>
          </cell>
          <cell r="R428">
            <v>66279.259999999995</v>
          </cell>
          <cell r="S428">
            <v>39853.229999999996</v>
          </cell>
          <cell r="T428">
            <v>48246.97</v>
          </cell>
          <cell r="U428">
            <v>45661.31</v>
          </cell>
          <cell r="V428">
            <v>24295.390000000003</v>
          </cell>
          <cell r="W428" t="str">
            <v>Pending Actual</v>
          </cell>
        </row>
        <row r="429">
          <cell r="A429">
            <v>62510000</v>
          </cell>
          <cell r="B429" t="str">
            <v>Amort Def Maint - Natural Account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 t="str">
            <v>Pending Actual</v>
          </cell>
        </row>
        <row r="430">
          <cell r="A430">
            <v>62512300</v>
          </cell>
          <cell r="B430" t="str">
            <v>Amort Def Maint - Water Treatment</v>
          </cell>
          <cell r="Q430">
            <v>461718.34</v>
          </cell>
          <cell r="R430">
            <v>436420.91</v>
          </cell>
          <cell r="S430">
            <v>404985.51</v>
          </cell>
          <cell r="T430">
            <v>430392.30000000005</v>
          </cell>
          <cell r="U430">
            <v>394427.37</v>
          </cell>
          <cell r="V430">
            <v>198291.33</v>
          </cell>
          <cell r="W430" t="str">
            <v>Pending Actual</v>
          </cell>
        </row>
        <row r="431">
          <cell r="A431">
            <v>62512400</v>
          </cell>
          <cell r="B431" t="str">
            <v>Amort Def Maint - Transmission &amp; Distribution</v>
          </cell>
          <cell r="Q431">
            <v>746150.96</v>
          </cell>
          <cell r="R431">
            <v>770751.96</v>
          </cell>
          <cell r="S431">
            <v>770751.96</v>
          </cell>
          <cell r="T431">
            <v>955890.64999999991</v>
          </cell>
          <cell r="U431">
            <v>956940.36</v>
          </cell>
          <cell r="V431">
            <v>460058.92000000004</v>
          </cell>
          <cell r="W431" t="str">
            <v>Pending Actual</v>
          </cell>
        </row>
        <row r="432">
          <cell r="A432">
            <v>62520700</v>
          </cell>
          <cell r="B432" t="str">
            <v>Misc Maint Paving/Backfill</v>
          </cell>
          <cell r="Q432">
            <v>69994.67</v>
          </cell>
          <cell r="R432">
            <v>41616.269999999997</v>
          </cell>
          <cell r="S432">
            <v>124787.78</v>
          </cell>
          <cell r="T432">
            <v>124994.55</v>
          </cell>
          <cell r="U432">
            <v>195273.55</v>
          </cell>
          <cell r="V432">
            <v>146778.13999999998</v>
          </cell>
          <cell r="W432" t="str">
            <v>Pending Actual</v>
          </cell>
        </row>
        <row r="433">
          <cell r="A433">
            <v>62520800</v>
          </cell>
          <cell r="B433" t="str">
            <v>Misc Maint Permits - Natural Account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 t="str">
            <v>Pending Actual</v>
          </cell>
        </row>
        <row r="434">
          <cell r="A434">
            <v>62520824</v>
          </cell>
          <cell r="B434" t="str">
            <v>Misc Maint Permits - Transmission &amp; Distribution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 t="str">
            <v>Pending Actual</v>
          </cell>
        </row>
        <row r="435">
          <cell r="A435">
            <v>63110021</v>
          </cell>
          <cell r="B435" t="str">
            <v>Contract Svc-Eng Maint - Source of Supply</v>
          </cell>
          <cell r="Q435">
            <v>0</v>
          </cell>
          <cell r="R435">
            <v>0</v>
          </cell>
          <cell r="S435">
            <v>13568</v>
          </cell>
          <cell r="T435">
            <v>0</v>
          </cell>
          <cell r="U435">
            <v>0</v>
          </cell>
          <cell r="V435">
            <v>0</v>
          </cell>
          <cell r="W435" t="str">
            <v>Pending Actual</v>
          </cell>
        </row>
        <row r="436">
          <cell r="A436">
            <v>63110023</v>
          </cell>
          <cell r="B436" t="str">
            <v>Contract Svc-Eng Maint - Water Treatment</v>
          </cell>
          <cell r="Q436">
            <v>50610</v>
          </cell>
          <cell r="R436">
            <v>5130</v>
          </cell>
          <cell r="S436">
            <v>5265</v>
          </cell>
          <cell r="T436">
            <v>10166</v>
          </cell>
          <cell r="U436">
            <v>7467</v>
          </cell>
          <cell r="V436">
            <v>6247</v>
          </cell>
          <cell r="W436" t="str">
            <v>Pending Actual</v>
          </cell>
        </row>
        <row r="437">
          <cell r="A437">
            <v>63110026</v>
          </cell>
          <cell r="B437" t="str">
            <v>Contract Svc-Eng Maint - Admin &amp; General</v>
          </cell>
          <cell r="Q437">
            <v>0</v>
          </cell>
          <cell r="R437">
            <v>0</v>
          </cell>
          <cell r="S437">
            <v>93900</v>
          </cell>
          <cell r="T437">
            <v>0</v>
          </cell>
          <cell r="U437">
            <v>0</v>
          </cell>
          <cell r="V437">
            <v>0</v>
          </cell>
          <cell r="W437" t="str">
            <v>Pending Actual</v>
          </cell>
        </row>
        <row r="438">
          <cell r="A438">
            <v>63150021</v>
          </cell>
          <cell r="B438" t="str">
            <v>Contract Svc-Other Maint - Source of Supply</v>
          </cell>
          <cell r="Q438">
            <v>1195.8900000000001</v>
          </cell>
          <cell r="R438">
            <v>4028.82</v>
          </cell>
          <cell r="S438">
            <v>2315.35</v>
          </cell>
          <cell r="T438">
            <v>1719.67</v>
          </cell>
          <cell r="U438">
            <v>2769.22</v>
          </cell>
          <cell r="V438">
            <v>284.16000000000003</v>
          </cell>
          <cell r="W438" t="str">
            <v>Pending Actual</v>
          </cell>
        </row>
        <row r="439">
          <cell r="A439">
            <v>63150023</v>
          </cell>
          <cell r="B439" t="str">
            <v>Contract Svc-Other Maint - Water Treatment</v>
          </cell>
          <cell r="Q439">
            <v>174064.88999999998</v>
          </cell>
          <cell r="R439">
            <v>195707.62999999998</v>
          </cell>
          <cell r="S439">
            <v>478424.39</v>
          </cell>
          <cell r="T439">
            <v>515299.27999999997</v>
          </cell>
          <cell r="U439">
            <v>332746.26</v>
          </cell>
          <cell r="V439">
            <v>109000.43</v>
          </cell>
          <cell r="W439" t="str">
            <v>Pending Actual</v>
          </cell>
        </row>
        <row r="440">
          <cell r="A440">
            <v>63150024</v>
          </cell>
          <cell r="B440" t="str">
            <v>Contract Svc-Other Maint - Transmission &amp; Distr</v>
          </cell>
          <cell r="Q440">
            <v>24007.370000000003</v>
          </cell>
          <cell r="R440">
            <v>23488.97</v>
          </cell>
          <cell r="S440">
            <v>111158.44</v>
          </cell>
          <cell r="T440">
            <v>38581.590000000004</v>
          </cell>
          <cell r="U440">
            <v>42174.5</v>
          </cell>
          <cell r="V440">
            <v>15326.650000000001</v>
          </cell>
          <cell r="W440" t="str">
            <v>Pending Actual</v>
          </cell>
        </row>
        <row r="441">
          <cell r="A441">
            <v>63150026</v>
          </cell>
          <cell r="B441" t="str">
            <v>Contract Svc-Other Maint - Admin &amp; General</v>
          </cell>
          <cell r="Q441">
            <v>14203.68</v>
          </cell>
          <cell r="R441">
            <v>82727.73</v>
          </cell>
          <cell r="S441">
            <v>-49120.23</v>
          </cell>
          <cell r="T441">
            <v>3400</v>
          </cell>
          <cell r="U441">
            <v>20922.95</v>
          </cell>
          <cell r="V441">
            <v>10411.91</v>
          </cell>
          <cell r="W441" t="str">
            <v>Pending Actual</v>
          </cell>
        </row>
        <row r="442">
          <cell r="A442" t="str">
            <v>AW01129</v>
          </cell>
          <cell r="B442" t="str">
            <v>Maintenance supplies and services</v>
          </cell>
          <cell r="Q442">
            <v>2100523.33</v>
          </cell>
          <cell r="R442">
            <v>2170956.11</v>
          </cell>
          <cell r="S442">
            <v>2877543.36</v>
          </cell>
          <cell r="T442">
            <v>2735692.7299999995</v>
          </cell>
          <cell r="U442">
            <v>2543907.96</v>
          </cell>
          <cell r="V442">
            <v>1309224.1300000004</v>
          </cell>
          <cell r="W442" t="str">
            <v>Pending Actual</v>
          </cell>
        </row>
        <row r="443">
          <cell r="A443">
            <v>52801200</v>
          </cell>
          <cell r="B443" t="str">
            <v>Capital Accrual Clearing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 t="str">
            <v>Pending Actual</v>
          </cell>
        </row>
        <row r="444">
          <cell r="A444">
            <v>52801700</v>
          </cell>
          <cell r="B444" t="str">
            <v>T&amp;I Indirect OH Clearing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 t="str">
            <v>Pending Actual</v>
          </cell>
        </row>
        <row r="445">
          <cell r="A445" t="str">
            <v>AW01173</v>
          </cell>
          <cell r="B445" t="str">
            <v>Balance sheet pass thru accounts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 t="str">
            <v>Pending Actual</v>
          </cell>
        </row>
        <row r="446">
          <cell r="A446">
            <v>88101000</v>
          </cell>
          <cell r="B446" t="str">
            <v>Capital Movements - UP</v>
          </cell>
          <cell r="Q446">
            <v>40269082.650000006</v>
          </cell>
          <cell r="R446">
            <v>77464614.760000005</v>
          </cell>
          <cell r="S446">
            <v>61125927.950000003</v>
          </cell>
          <cell r="T446">
            <v>96332562.909999996</v>
          </cell>
          <cell r="U446">
            <v>66866463.120000005</v>
          </cell>
          <cell r="V446">
            <v>34765511.770000003</v>
          </cell>
          <cell r="W446" t="str">
            <v>Pending Actual</v>
          </cell>
        </row>
        <row r="447">
          <cell r="A447">
            <v>88106000</v>
          </cell>
          <cell r="B447" t="str">
            <v>Capital Movements - CCNC</v>
          </cell>
          <cell r="Q447">
            <v>2745910.8099999996</v>
          </cell>
          <cell r="R447">
            <v>-27850195.319999997</v>
          </cell>
          <cell r="S447">
            <v>2793316.6400000006</v>
          </cell>
          <cell r="T447">
            <v>-27058064.250000004</v>
          </cell>
          <cell r="U447">
            <v>42585952.579999998</v>
          </cell>
          <cell r="V447">
            <v>18309200.530000005</v>
          </cell>
          <cell r="W447" t="str">
            <v>Pending Actual</v>
          </cell>
        </row>
        <row r="448">
          <cell r="A448">
            <v>88107000</v>
          </cell>
          <cell r="B448" t="str">
            <v>Capital Movements - CWIP</v>
          </cell>
          <cell r="Q448">
            <v>-5544073.5200000005</v>
          </cell>
          <cell r="R448">
            <v>2132087.09</v>
          </cell>
          <cell r="S448">
            <v>3082401.99</v>
          </cell>
          <cell r="T448">
            <v>25662041.089999996</v>
          </cell>
          <cell r="U448">
            <v>-20889346.919999998</v>
          </cell>
          <cell r="V448">
            <v>-2940477.25</v>
          </cell>
          <cell r="W448" t="str">
            <v>Pending Actual</v>
          </cell>
        </row>
        <row r="449">
          <cell r="A449">
            <v>88108020</v>
          </cell>
          <cell r="B449" t="str">
            <v>Capital Movements - UP - A/D - Salvage</v>
          </cell>
          <cell r="Q449">
            <v>-34485.300000000003</v>
          </cell>
          <cell r="R449">
            <v>-72232.25</v>
          </cell>
          <cell r="S449">
            <v>-193705.22</v>
          </cell>
          <cell r="T449">
            <v>-72695.820000000007</v>
          </cell>
          <cell r="U449">
            <v>-255613.88</v>
          </cell>
          <cell r="V449">
            <v>-181786.62000000002</v>
          </cell>
          <cell r="W449" t="str">
            <v>Pending Actual</v>
          </cell>
        </row>
        <row r="450">
          <cell r="A450">
            <v>88121000</v>
          </cell>
          <cell r="B450" t="str">
            <v>Capital Movements - Non-Utility Property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 t="str">
            <v>Pending Actual</v>
          </cell>
        </row>
        <row r="451">
          <cell r="A451">
            <v>88252100</v>
          </cell>
          <cell r="B451" t="str">
            <v>Capital Movements - ADV NT</v>
          </cell>
          <cell r="Q451">
            <v>995245.6</v>
          </cell>
          <cell r="R451">
            <v>-3017024.21</v>
          </cell>
          <cell r="S451">
            <v>-1012973.98</v>
          </cell>
          <cell r="T451">
            <v>-5461921.7199999997</v>
          </cell>
          <cell r="U451">
            <v>-1024099.65</v>
          </cell>
          <cell r="V451">
            <v>-450812.31999999995</v>
          </cell>
          <cell r="W451" t="str">
            <v>Pending Actual</v>
          </cell>
        </row>
        <row r="452">
          <cell r="A452">
            <v>88252170</v>
          </cell>
          <cell r="B452" t="str">
            <v>Capital Movements - ADV NT WIP</v>
          </cell>
          <cell r="Q452">
            <v>-3650807.31</v>
          </cell>
          <cell r="R452">
            <v>2157178.8799999999</v>
          </cell>
          <cell r="S452">
            <v>-781299.92</v>
          </cell>
          <cell r="T452">
            <v>1594147.35</v>
          </cell>
          <cell r="U452">
            <v>166074</v>
          </cell>
          <cell r="V452">
            <v>663841</v>
          </cell>
          <cell r="W452" t="str">
            <v>Pending Actual</v>
          </cell>
        </row>
        <row r="453">
          <cell r="A453">
            <v>88252200</v>
          </cell>
          <cell r="B453" t="str">
            <v>Capital Movements - ADV Tax</v>
          </cell>
          <cell r="Q453">
            <v>764366.09</v>
          </cell>
          <cell r="R453">
            <v>458717.24</v>
          </cell>
          <cell r="S453">
            <v>609295.76</v>
          </cell>
          <cell r="T453">
            <v>276278.25</v>
          </cell>
          <cell r="U453">
            <v>95999.38</v>
          </cell>
          <cell r="V453">
            <v>39633.040000000001</v>
          </cell>
          <cell r="W453" t="str">
            <v>Pending Actual</v>
          </cell>
        </row>
        <row r="454">
          <cell r="A454">
            <v>88252270</v>
          </cell>
          <cell r="B454" t="str">
            <v>Capital Movements - ADV Tax WIP</v>
          </cell>
          <cell r="Q454">
            <v>154122.39000000001</v>
          </cell>
          <cell r="R454">
            <v>-376039.85</v>
          </cell>
          <cell r="S454">
            <v>277850.96000000002</v>
          </cell>
          <cell r="T454">
            <v>-13148</v>
          </cell>
          <cell r="U454">
            <v>216275.3</v>
          </cell>
          <cell r="V454">
            <v>45450.720000000001</v>
          </cell>
          <cell r="W454" t="str">
            <v>Pending Actual</v>
          </cell>
        </row>
        <row r="455">
          <cell r="A455">
            <v>88257000</v>
          </cell>
          <cell r="B455" t="str">
            <v>Capital Movements - Cost of Removal</v>
          </cell>
          <cell r="Q455">
            <v>4125638.48</v>
          </cell>
          <cell r="R455">
            <v>4735422.8499999996</v>
          </cell>
          <cell r="S455">
            <v>7234892.21</v>
          </cell>
          <cell r="T455">
            <v>8120315.7800000003</v>
          </cell>
          <cell r="U455">
            <v>9087555.620000001</v>
          </cell>
          <cell r="V455">
            <v>5815601.7999999998</v>
          </cell>
          <cell r="W455" t="str">
            <v>Pending Actual</v>
          </cell>
        </row>
        <row r="456">
          <cell r="A456">
            <v>88257100</v>
          </cell>
          <cell r="B456" t="str">
            <v>Capital Movements - RWIP</v>
          </cell>
          <cell r="Q456">
            <v>-572634.06999999983</v>
          </cell>
          <cell r="R456">
            <v>-589385.37000000011</v>
          </cell>
          <cell r="S456">
            <v>59114.819999999992</v>
          </cell>
          <cell r="T456">
            <v>104848.68000000001</v>
          </cell>
          <cell r="U456">
            <v>1053573.54</v>
          </cell>
          <cell r="V456">
            <v>112857.63</v>
          </cell>
          <cell r="W456" t="str">
            <v>Pending Actual</v>
          </cell>
        </row>
        <row r="457">
          <cell r="A457">
            <v>88271100</v>
          </cell>
          <cell r="B457" t="str">
            <v>Capital Movements - CIAC NT</v>
          </cell>
          <cell r="Q457">
            <v>-559228.44000000006</v>
          </cell>
          <cell r="R457">
            <v>-3188942.55</v>
          </cell>
          <cell r="S457">
            <v>-2488221.77</v>
          </cell>
          <cell r="T457">
            <v>-3202143.74</v>
          </cell>
          <cell r="U457">
            <v>-1448514.77</v>
          </cell>
          <cell r="V457">
            <v>-855669.38</v>
          </cell>
          <cell r="W457" t="str">
            <v>Pending Actual</v>
          </cell>
        </row>
        <row r="458">
          <cell r="A458">
            <v>88271170</v>
          </cell>
          <cell r="B458" t="str">
            <v>Capital Movements - CIAC NT WIP</v>
          </cell>
          <cell r="Q458">
            <v>-1691275.6</v>
          </cell>
          <cell r="R458">
            <v>1216368.43</v>
          </cell>
          <cell r="S458">
            <v>-216920.43</v>
          </cell>
          <cell r="T458">
            <v>161117.35</v>
          </cell>
          <cell r="U458">
            <v>-66711.09</v>
          </cell>
          <cell r="V458">
            <v>450105.14999999997</v>
          </cell>
          <cell r="W458" t="str">
            <v>Pending Actual</v>
          </cell>
        </row>
        <row r="459">
          <cell r="A459">
            <v>88271200</v>
          </cell>
          <cell r="B459" t="str">
            <v>Capital Movements - CIAC Tax</v>
          </cell>
          <cell r="Q459">
            <v>-2422567.79</v>
          </cell>
          <cell r="R459">
            <v>-3324260.5100000002</v>
          </cell>
          <cell r="S459">
            <v>-1288768.33</v>
          </cell>
          <cell r="T459">
            <v>-1908258.63</v>
          </cell>
          <cell r="U459">
            <v>-226460.81</v>
          </cell>
          <cell r="V459">
            <v>-1570657.99</v>
          </cell>
          <cell r="W459" t="str">
            <v>Pending Actual</v>
          </cell>
        </row>
        <row r="460">
          <cell r="A460">
            <v>88271270</v>
          </cell>
          <cell r="B460" t="str">
            <v>Capital Movements - CIAC Tax WIP</v>
          </cell>
          <cell r="Q460">
            <v>223923.74</v>
          </cell>
          <cell r="R460">
            <v>1550759.8</v>
          </cell>
          <cell r="S460">
            <v>-290224</v>
          </cell>
          <cell r="T460">
            <v>-47085.479999999996</v>
          </cell>
          <cell r="U460">
            <v>-1467709.62</v>
          </cell>
          <cell r="V460">
            <v>589556.67999999993</v>
          </cell>
          <cell r="W460" t="str">
            <v>Pending Actual</v>
          </cell>
        </row>
        <row r="461">
          <cell r="A461">
            <v>88900000</v>
          </cell>
          <cell r="B461" t="str">
            <v>Capital Movements - Settlement</v>
          </cell>
          <cell r="Q461">
            <v>-34803217.729999997</v>
          </cell>
          <cell r="R461">
            <v>-51297068.990000002</v>
          </cell>
          <cell r="S461">
            <v>-68910686.680000007</v>
          </cell>
          <cell r="T461">
            <v>-94487993.769999996</v>
          </cell>
          <cell r="U461">
            <v>-94693436.799999997</v>
          </cell>
          <cell r="V461">
            <v>-54792354.759999998</v>
          </cell>
          <cell r="W461" t="str">
            <v>Pending Actual</v>
          </cell>
        </row>
        <row r="462">
          <cell r="A462" t="str">
            <v>AW01174</v>
          </cell>
          <cell r="B462" t="str">
            <v>Capital movements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 t="str">
            <v>Pending Actual</v>
          </cell>
        </row>
        <row r="463">
          <cell r="A463" t="str">
            <v>AW01111</v>
          </cell>
          <cell r="B463" t="str">
            <v>Operation and maintenance expense</v>
          </cell>
          <cell r="Q463">
            <v>35476254.040000007</v>
          </cell>
          <cell r="R463">
            <v>37865083.859999999</v>
          </cell>
          <cell r="S463">
            <v>43280558.390000001</v>
          </cell>
          <cell r="T463">
            <v>45560369.399999999</v>
          </cell>
          <cell r="U463">
            <v>49608718.069999993</v>
          </cell>
          <cell r="V463">
            <v>25069374.780000001</v>
          </cell>
          <cell r="W463" t="str">
            <v>Pending Actual</v>
          </cell>
        </row>
        <row r="464">
          <cell r="A464">
            <v>68011000</v>
          </cell>
          <cell r="B464" t="str">
            <v>Depreciation Exp - UPIS General</v>
          </cell>
          <cell r="Q464">
            <v>19106664.849999998</v>
          </cell>
          <cell r="R464">
            <v>18601790.09</v>
          </cell>
          <cell r="S464">
            <v>19566401.050000001</v>
          </cell>
          <cell r="T464">
            <v>27924552.849999998</v>
          </cell>
          <cell r="U464">
            <v>30885723.039999999</v>
          </cell>
          <cell r="V464">
            <v>15981481.879999999</v>
          </cell>
          <cell r="W464" t="str">
            <v>Pending Actual</v>
          </cell>
        </row>
        <row r="465">
          <cell r="A465">
            <v>68011100</v>
          </cell>
          <cell r="B465" t="str">
            <v>Depreciation Expense - Vehicles</v>
          </cell>
          <cell r="Q465">
            <v>0</v>
          </cell>
          <cell r="R465">
            <v>806613.71000000008</v>
          </cell>
          <cell r="S465">
            <v>847314.05</v>
          </cell>
          <cell r="T465">
            <v>683916.41999999993</v>
          </cell>
          <cell r="U465">
            <v>897101.09999999986</v>
          </cell>
          <cell r="V465">
            <v>466507.2699999999</v>
          </cell>
          <cell r="W465" t="str">
            <v>Pending Actual</v>
          </cell>
        </row>
        <row r="466">
          <cell r="A466">
            <v>68011110</v>
          </cell>
          <cell r="B466" t="str">
            <v>Depreciation Expense -Capitalized Credits</v>
          </cell>
          <cell r="Q466">
            <v>0</v>
          </cell>
          <cell r="R466">
            <v>-301260.63</v>
          </cell>
          <cell r="S466">
            <v>-319817.03000000003</v>
          </cell>
          <cell r="T466">
            <v>-316568.44</v>
          </cell>
          <cell r="U466">
            <v>-360015.35999999999</v>
          </cell>
          <cell r="V466">
            <v>-186826.34</v>
          </cell>
          <cell r="W466" t="str">
            <v>Pending Actual</v>
          </cell>
        </row>
        <row r="467">
          <cell r="A467">
            <v>68011200</v>
          </cell>
          <cell r="B467" t="str">
            <v>Depreciation Exp - Non-Utility Property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14367.15</v>
          </cell>
          <cell r="V467">
            <v>16761.669999999998</v>
          </cell>
          <cell r="W467" t="str">
            <v>Pending Actual</v>
          </cell>
        </row>
        <row r="468">
          <cell r="A468">
            <v>68012000</v>
          </cell>
          <cell r="B468" t="str">
            <v>Depreciation Exp - Amort CIAC Tax</v>
          </cell>
          <cell r="Q468">
            <v>-433415.2</v>
          </cell>
          <cell r="R468">
            <v>-469790.04</v>
          </cell>
          <cell r="S468">
            <v>-505272.04</v>
          </cell>
          <cell r="T468">
            <v>-582661.86</v>
          </cell>
          <cell r="U468">
            <v>-611734.93000000005</v>
          </cell>
          <cell r="V468">
            <v>-308866.38</v>
          </cell>
          <cell r="W468" t="str">
            <v>Pending Actual</v>
          </cell>
        </row>
        <row r="469">
          <cell r="A469">
            <v>68012500</v>
          </cell>
          <cell r="B469" t="str">
            <v>Depreciation Exp - Amort CIAC Nontax</v>
          </cell>
          <cell r="Q469">
            <v>-1450517.4900000002</v>
          </cell>
          <cell r="R469">
            <v>-1029743.8</v>
          </cell>
          <cell r="S469">
            <v>-1390265.4400000002</v>
          </cell>
          <cell r="T469">
            <v>-3814440.6999999997</v>
          </cell>
          <cell r="U469">
            <v>-4375289.03</v>
          </cell>
          <cell r="V469">
            <v>-2193163.1799999997</v>
          </cell>
          <cell r="W469" t="str">
            <v>Pending Actual</v>
          </cell>
        </row>
        <row r="470">
          <cell r="A470" t="str">
            <v>AW01132</v>
          </cell>
          <cell r="B470" t="str">
            <v>Depreciation</v>
          </cell>
          <cell r="Q470">
            <v>17222732.16</v>
          </cell>
          <cell r="R470">
            <v>17607609.329999998</v>
          </cell>
          <cell r="S470">
            <v>18198360.59</v>
          </cell>
          <cell r="T470">
            <v>23894798.27</v>
          </cell>
          <cell r="U470">
            <v>26450151.969999999</v>
          </cell>
          <cell r="V470">
            <v>13775894.92</v>
          </cell>
          <cell r="W470" t="str">
            <v>Pending Actual</v>
          </cell>
        </row>
        <row r="471">
          <cell r="A471">
            <v>68252000</v>
          </cell>
          <cell r="B471" t="str">
            <v>Amortization - Capital Leases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 t="str">
            <v>Pending Actual</v>
          </cell>
        </row>
        <row r="472">
          <cell r="A472">
            <v>68254000</v>
          </cell>
          <cell r="B472" t="str">
            <v>Amortization - Reg Asset AFUDC</v>
          </cell>
          <cell r="Q472">
            <v>196823.63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 t="str">
            <v>Pending Actual</v>
          </cell>
        </row>
        <row r="473">
          <cell r="A473">
            <v>68255000</v>
          </cell>
          <cell r="B473" t="str">
            <v>Amortization - UPAA</v>
          </cell>
          <cell r="Q473">
            <v>23283.599999999999</v>
          </cell>
          <cell r="R473">
            <v>23283.599999999999</v>
          </cell>
          <cell r="S473">
            <v>21029.38</v>
          </cell>
          <cell r="T473">
            <v>14722.92</v>
          </cell>
          <cell r="U473">
            <v>14723.07</v>
          </cell>
          <cell r="V473">
            <v>7361.46</v>
          </cell>
          <cell r="W473" t="str">
            <v>Pending Actual</v>
          </cell>
        </row>
        <row r="474">
          <cell r="A474">
            <v>68257000</v>
          </cell>
          <cell r="B474" t="str">
            <v>Amortization - Property Losses</v>
          </cell>
          <cell r="Q474">
            <v>57080.04</v>
          </cell>
          <cell r="R474">
            <v>57080.04</v>
          </cell>
          <cell r="S474">
            <v>57080.04</v>
          </cell>
          <cell r="T474">
            <v>57080.04</v>
          </cell>
          <cell r="U474">
            <v>57080.04</v>
          </cell>
          <cell r="V474">
            <v>28540.019999999997</v>
          </cell>
          <cell r="W474" t="str">
            <v>Pending Actual</v>
          </cell>
        </row>
        <row r="475">
          <cell r="A475">
            <v>68258000</v>
          </cell>
          <cell r="B475" t="str">
            <v>Amortization - Reg Asset</v>
          </cell>
          <cell r="Q475">
            <v>6900</v>
          </cell>
          <cell r="R475">
            <v>6900</v>
          </cell>
          <cell r="S475">
            <v>6900</v>
          </cell>
          <cell r="T475">
            <v>15463.15</v>
          </cell>
          <cell r="U475">
            <v>16241.64</v>
          </cell>
          <cell r="V475">
            <v>8120.8200000000006</v>
          </cell>
          <cell r="W475" t="str">
            <v>Pending Actual</v>
          </cell>
        </row>
        <row r="476">
          <cell r="A476" t="str">
            <v>AW01133</v>
          </cell>
          <cell r="B476" t="str">
            <v>Amortization</v>
          </cell>
          <cell r="Q476">
            <v>284087.26999999996</v>
          </cell>
          <cell r="R476">
            <v>87263.64</v>
          </cell>
          <cell r="S476">
            <v>85009.42</v>
          </cell>
          <cell r="T476">
            <v>87266.11</v>
          </cell>
          <cell r="U476">
            <v>88044.75</v>
          </cell>
          <cell r="V476">
            <v>44022.3</v>
          </cell>
          <cell r="W476" t="str">
            <v>Pending Actual</v>
          </cell>
        </row>
        <row r="477">
          <cell r="A477">
            <v>68311000</v>
          </cell>
          <cell r="B477" t="str">
            <v>Removal Costs - ARO/Net Neg Salvage</v>
          </cell>
          <cell r="Q477">
            <v>3257864.29</v>
          </cell>
          <cell r="R477">
            <v>3431605.2399999998</v>
          </cell>
          <cell r="S477">
            <v>3641799.16</v>
          </cell>
          <cell r="T477">
            <v>4352416.2</v>
          </cell>
          <cell r="U477">
            <v>4847258.33</v>
          </cell>
          <cell r="V477">
            <v>2511315.2199999997</v>
          </cell>
          <cell r="W477" t="str">
            <v>Pending Actual</v>
          </cell>
        </row>
        <row r="478">
          <cell r="A478">
            <v>68312000</v>
          </cell>
          <cell r="B478" t="str">
            <v>Removal Costs - Net Negative Salvage CIAC Tax</v>
          </cell>
          <cell r="Q478">
            <v>-273132.3</v>
          </cell>
          <cell r="R478">
            <v>-298861.59000000003</v>
          </cell>
          <cell r="S478">
            <v>-324320.02</v>
          </cell>
          <cell r="T478">
            <v>-309391</v>
          </cell>
          <cell r="U478">
            <v>-317470.73</v>
          </cell>
          <cell r="V478">
            <v>-160680.38</v>
          </cell>
          <cell r="W478" t="str">
            <v>Pending Actual</v>
          </cell>
        </row>
        <row r="479">
          <cell r="A479">
            <v>68312500</v>
          </cell>
          <cell r="B479" t="str">
            <v>Removal Costs - Net Negative Salvage CIAC Non-Tax</v>
          </cell>
          <cell r="Q479">
            <v>-439211.60000000003</v>
          </cell>
          <cell r="R479">
            <v>-446649.93</v>
          </cell>
          <cell r="S479">
            <v>-454550.03</v>
          </cell>
          <cell r="T479">
            <v>-790258.87</v>
          </cell>
          <cell r="U479">
            <v>-831907.77</v>
          </cell>
          <cell r="V479">
            <v>-416811.83999999997</v>
          </cell>
          <cell r="W479" t="str">
            <v>Pending Actual</v>
          </cell>
        </row>
        <row r="480">
          <cell r="A480" t="str">
            <v>AW01134</v>
          </cell>
          <cell r="B480" t="str">
            <v>Removal costs, net</v>
          </cell>
          <cell r="Q480">
            <v>2545520.39</v>
          </cell>
          <cell r="R480">
            <v>2686093.7199999997</v>
          </cell>
          <cell r="S480">
            <v>2862929.1100000003</v>
          </cell>
          <cell r="T480">
            <v>3252766.3299999996</v>
          </cell>
          <cell r="U480">
            <v>3697879.83</v>
          </cell>
          <cell r="V480">
            <v>1933823</v>
          </cell>
          <cell r="W480" t="str">
            <v>Pending Actual</v>
          </cell>
        </row>
        <row r="481">
          <cell r="A481" t="str">
            <v>AW01112</v>
          </cell>
          <cell r="B481" t="str">
            <v>Depreciation and amortization</v>
          </cell>
          <cell r="Q481">
            <v>20052339.82</v>
          </cell>
          <cell r="R481">
            <v>20380966.690000001</v>
          </cell>
          <cell r="S481">
            <v>21146299.120000001</v>
          </cell>
          <cell r="T481">
            <v>27234830.710000005</v>
          </cell>
          <cell r="U481">
            <v>30236076.549999997</v>
          </cell>
          <cell r="V481">
            <v>15753740.219999999</v>
          </cell>
          <cell r="W481" t="str">
            <v>Pending Actual</v>
          </cell>
        </row>
        <row r="482">
          <cell r="A482">
            <v>68520000</v>
          </cell>
          <cell r="B482" t="str">
            <v>Property Taxes</v>
          </cell>
          <cell r="Q482">
            <v>8077500</v>
          </cell>
          <cell r="R482">
            <v>5503859.7999999998</v>
          </cell>
          <cell r="S482">
            <v>10901107.83</v>
          </cell>
          <cell r="T482">
            <v>8239869.5</v>
          </cell>
          <cell r="U482">
            <v>4231935.13</v>
          </cell>
          <cell r="V482">
            <v>788543.96999999986</v>
          </cell>
          <cell r="W482" t="str">
            <v>Pending Actual</v>
          </cell>
        </row>
        <row r="483">
          <cell r="A483">
            <v>68520100</v>
          </cell>
          <cell r="B483" t="str">
            <v>Tax Discounts</v>
          </cell>
          <cell r="Q483">
            <v>-600.04</v>
          </cell>
          <cell r="R483">
            <v>-599.99</v>
          </cell>
          <cell r="S483">
            <v>-598.66999999999996</v>
          </cell>
          <cell r="T483">
            <v>-600.01</v>
          </cell>
          <cell r="U483">
            <v>-599.99</v>
          </cell>
          <cell r="V483">
            <v>-300</v>
          </cell>
          <cell r="W483" t="str">
            <v>Pending Actual</v>
          </cell>
        </row>
        <row r="484">
          <cell r="A484">
            <v>68532000</v>
          </cell>
          <cell r="B484" t="str">
            <v>FUTA</v>
          </cell>
          <cell r="Q484">
            <v>6685.9000000000005</v>
          </cell>
          <cell r="R484">
            <v>6738.4</v>
          </cell>
          <cell r="S484">
            <v>6529.48</v>
          </cell>
          <cell r="T484">
            <v>6585.38</v>
          </cell>
          <cell r="U484">
            <v>7118.05</v>
          </cell>
          <cell r="V484">
            <v>7009.05</v>
          </cell>
          <cell r="W484" t="str">
            <v>Pending Actual</v>
          </cell>
        </row>
        <row r="485">
          <cell r="A485">
            <v>68532100</v>
          </cell>
          <cell r="B485" t="str">
            <v>FUTA Cap Credits</v>
          </cell>
          <cell r="Q485">
            <v>-2312.7600000000002</v>
          </cell>
          <cell r="R485">
            <v>-2586.13</v>
          </cell>
          <cell r="S485">
            <v>-2403.7000000000003</v>
          </cell>
          <cell r="T485">
            <v>-2544.1999999999998</v>
          </cell>
          <cell r="U485">
            <v>-2760.71</v>
          </cell>
          <cell r="V485">
            <v>-2639.1</v>
          </cell>
          <cell r="W485" t="str">
            <v>Pending Actual</v>
          </cell>
        </row>
        <row r="486">
          <cell r="A486">
            <v>68533000</v>
          </cell>
          <cell r="B486" t="str">
            <v>FICA</v>
          </cell>
          <cell r="Q486">
            <v>831810.27</v>
          </cell>
          <cell r="R486">
            <v>923507.59</v>
          </cell>
          <cell r="S486">
            <v>990245.21000000008</v>
          </cell>
          <cell r="T486">
            <v>991760.68</v>
          </cell>
          <cell r="U486">
            <v>1085387.97</v>
          </cell>
          <cell r="V486">
            <v>587247.82999999996</v>
          </cell>
          <cell r="W486" t="str">
            <v>Pending Actual</v>
          </cell>
        </row>
        <row r="487">
          <cell r="A487">
            <v>68533100</v>
          </cell>
          <cell r="B487" t="str">
            <v>FICA Cap Credits</v>
          </cell>
          <cell r="Q487">
            <v>-287817.90999999997</v>
          </cell>
          <cell r="R487">
            <v>-327930.03000000003</v>
          </cell>
          <cell r="S487">
            <v>-379456.57</v>
          </cell>
          <cell r="T487">
            <v>-385581.87</v>
          </cell>
          <cell r="U487">
            <v>-423003.2</v>
          </cell>
          <cell r="V487">
            <v>-239437.99</v>
          </cell>
          <cell r="W487" t="str">
            <v>Pending Actual</v>
          </cell>
        </row>
        <row r="488">
          <cell r="A488">
            <v>68535000</v>
          </cell>
          <cell r="B488" t="str">
            <v>SUTA</v>
          </cell>
          <cell r="Q488">
            <v>18701.650000000001</v>
          </cell>
          <cell r="R488">
            <v>31542.369999999995</v>
          </cell>
          <cell r="S488">
            <v>5587.2999999999993</v>
          </cell>
          <cell r="T488">
            <v>5303.36</v>
          </cell>
          <cell r="U488">
            <v>13954.5</v>
          </cell>
          <cell r="V488">
            <v>13953.14</v>
          </cell>
          <cell r="W488" t="str">
            <v>Pending Actual</v>
          </cell>
        </row>
        <row r="489">
          <cell r="A489">
            <v>68535100</v>
          </cell>
          <cell r="B489" t="str">
            <v>SUTA Cap Credits</v>
          </cell>
          <cell r="Q489">
            <v>-5001.5600000000004</v>
          </cell>
          <cell r="R489">
            <v>-8234.0400000000009</v>
          </cell>
          <cell r="S489">
            <v>-1892.4099999999999</v>
          </cell>
          <cell r="T489">
            <v>-2021.01</v>
          </cell>
          <cell r="U489">
            <v>-5563</v>
          </cell>
          <cell r="V489">
            <v>-5145.3500000000004</v>
          </cell>
          <cell r="W489" t="str">
            <v>Pending Actual</v>
          </cell>
        </row>
        <row r="490">
          <cell r="A490">
            <v>68543000</v>
          </cell>
          <cell r="B490" t="str">
            <v>Other Taxes and Licenses</v>
          </cell>
          <cell r="Q490">
            <v>6000.1399999999994</v>
          </cell>
          <cell r="R490">
            <v>6027.37</v>
          </cell>
          <cell r="S490">
            <v>5294.9</v>
          </cell>
          <cell r="T490">
            <v>2569.9299999999998</v>
          </cell>
          <cell r="U490">
            <v>3264.92</v>
          </cell>
          <cell r="V490">
            <v>3414.92</v>
          </cell>
          <cell r="W490" t="str">
            <v>Pending Actual</v>
          </cell>
        </row>
        <row r="491">
          <cell r="A491">
            <v>68545000</v>
          </cell>
          <cell r="B491" t="str">
            <v>Utility Reg Assessment</v>
          </cell>
          <cell r="Q491">
            <v>199552.44</v>
          </cell>
          <cell r="R491">
            <v>177608.33</v>
          </cell>
          <cell r="S491">
            <v>148667.73000000001</v>
          </cell>
          <cell r="T491">
            <v>160420.85999999999</v>
          </cell>
          <cell r="U491">
            <v>188918.12</v>
          </cell>
          <cell r="V491">
            <v>100178.46</v>
          </cell>
          <cell r="W491" t="str">
            <v>Pending Actual</v>
          </cell>
        </row>
        <row r="492">
          <cell r="A492" t="str">
            <v>AW01113</v>
          </cell>
          <cell r="B492" t="str">
            <v>General taxes</v>
          </cell>
          <cell r="Q492">
            <v>8844518.129999999</v>
          </cell>
          <cell r="R492">
            <v>6309933.6699999999</v>
          </cell>
          <cell r="S492">
            <v>11673081.100000001</v>
          </cell>
          <cell r="T492">
            <v>9015762.6199999992</v>
          </cell>
          <cell r="U492">
            <v>5098651.79</v>
          </cell>
          <cell r="V492">
            <v>1252824.9300000004</v>
          </cell>
          <cell r="W492" t="str">
            <v>Pending Actual</v>
          </cell>
        </row>
        <row r="493">
          <cell r="A493">
            <v>58002000</v>
          </cell>
          <cell r="B493" t="str">
            <v>Impairment - Plant Property &amp; Equipment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 t="str">
            <v>Pending Actual</v>
          </cell>
        </row>
        <row r="494">
          <cell r="A494" t="str">
            <v>AW01115</v>
          </cell>
          <cell r="B494" t="str">
            <v>Impairment charge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 t="str">
            <v>Pending Actual</v>
          </cell>
        </row>
        <row r="495">
          <cell r="A495">
            <v>59011000</v>
          </cell>
          <cell r="B495" t="str">
            <v>Gains/Losses Non-Utility Property Disposals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 t="str">
            <v>Pending Actual</v>
          </cell>
        </row>
        <row r="496">
          <cell r="A496">
            <v>59011500</v>
          </cell>
          <cell r="B496" t="str">
            <v>Gains/Losses Non-Utility Property Sales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 t="str">
            <v>Pending Actual</v>
          </cell>
        </row>
        <row r="497">
          <cell r="A497">
            <v>59021000</v>
          </cell>
          <cell r="B497" t="str">
            <v>Gains/Losses Utility Property Sales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 t="str">
            <v>Pending Actual</v>
          </cell>
        </row>
        <row r="498">
          <cell r="A498">
            <v>59022000</v>
          </cell>
          <cell r="B498" t="str">
            <v>Gains/Losses Acquisition of Asset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 t="str">
            <v>Pending Actual</v>
          </cell>
        </row>
        <row r="499">
          <cell r="A499" t="str">
            <v>AW01114</v>
          </cell>
          <cell r="B499" t="str">
            <v>Gain/Loss on sale of assets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 t="str">
            <v>Pending Actual</v>
          </cell>
        </row>
        <row r="500">
          <cell r="A500" t="str">
            <v>AW01108</v>
          </cell>
          <cell r="B500" t="str">
            <v>Operating expenses, net</v>
          </cell>
          <cell r="Q500">
            <v>66381731.990000002</v>
          </cell>
          <cell r="R500">
            <v>66623272.220000006</v>
          </cell>
          <cell r="S500">
            <v>76790658.609999999</v>
          </cell>
          <cell r="T500">
            <v>82441586.730000004</v>
          </cell>
          <cell r="U500">
            <v>85451495.730000004</v>
          </cell>
          <cell r="V500">
            <v>42348346.970000006</v>
          </cell>
          <cell r="W500" t="str">
            <v>Pending Actual</v>
          </cell>
        </row>
        <row r="501">
          <cell r="A501" t="str">
            <v>AW01184</v>
          </cell>
          <cell r="B501" t="str">
            <v>Operating Income (loss)</v>
          </cell>
          <cell r="Q501">
            <v>-36274640.150000006</v>
          </cell>
          <cell r="R501">
            <v>-42741667.359999999</v>
          </cell>
          <cell r="S501">
            <v>-36436529.350000001</v>
          </cell>
          <cell r="T501">
            <v>-42003484.519999996</v>
          </cell>
          <cell r="U501">
            <v>-56951337.420000002</v>
          </cell>
          <cell r="V501">
            <v>-29352290.119999997</v>
          </cell>
          <cell r="W501" t="str">
            <v>Pending Actual</v>
          </cell>
        </row>
        <row r="502">
          <cell r="A502">
            <v>81810000</v>
          </cell>
          <cell r="B502" t="str">
            <v>Interest Income</v>
          </cell>
          <cell r="Q502">
            <v>0</v>
          </cell>
          <cell r="R502">
            <v>0</v>
          </cell>
          <cell r="S502">
            <v>-125139.49</v>
          </cell>
          <cell r="T502">
            <v>0</v>
          </cell>
          <cell r="U502">
            <v>0</v>
          </cell>
          <cell r="V502">
            <v>0</v>
          </cell>
          <cell r="W502" t="str">
            <v>Pending Actual</v>
          </cell>
        </row>
        <row r="503">
          <cell r="A503">
            <v>81815100</v>
          </cell>
          <cell r="B503" t="str">
            <v>Interest Income - STD Intercompany</v>
          </cell>
          <cell r="Q503">
            <v>0</v>
          </cell>
          <cell r="R503">
            <v>0</v>
          </cell>
          <cell r="S503">
            <v>-28277.21</v>
          </cell>
          <cell r="T503">
            <v>-219831.24</v>
          </cell>
          <cell r="U503">
            <v>-32255.08</v>
          </cell>
          <cell r="V503">
            <v>-18547.490000000002</v>
          </cell>
          <cell r="W503" t="str">
            <v>Pending Actual</v>
          </cell>
        </row>
        <row r="504">
          <cell r="A504" t="str">
            <v>AW01139</v>
          </cell>
          <cell r="B504" t="str">
            <v>Interest income</v>
          </cell>
          <cell r="Q504">
            <v>0</v>
          </cell>
          <cell r="R504">
            <v>0</v>
          </cell>
          <cell r="S504">
            <v>-153416.70000000001</v>
          </cell>
          <cell r="T504">
            <v>-219831.24</v>
          </cell>
          <cell r="U504">
            <v>-32255.08</v>
          </cell>
          <cell r="V504">
            <v>-18547.490000000002</v>
          </cell>
          <cell r="W504" t="str">
            <v>Pending Actual</v>
          </cell>
        </row>
        <row r="505">
          <cell r="A505">
            <v>81010000</v>
          </cell>
          <cell r="B505" t="str">
            <v>Interest Long Term Debt</v>
          </cell>
          <cell r="Q505">
            <v>1652550</v>
          </cell>
          <cell r="R505">
            <v>1652550</v>
          </cell>
          <cell r="S505">
            <v>1611950</v>
          </cell>
          <cell r="T505">
            <v>1165350</v>
          </cell>
          <cell r="U505">
            <v>1165350</v>
          </cell>
          <cell r="V505">
            <v>582675</v>
          </cell>
          <cell r="W505" t="str">
            <v>Pending Actual</v>
          </cell>
        </row>
        <row r="506">
          <cell r="A506">
            <v>81015000</v>
          </cell>
          <cell r="B506" t="str">
            <v>Interest Long Term Debt Intercompany</v>
          </cell>
          <cell r="Q506">
            <v>7660298.6100000003</v>
          </cell>
          <cell r="R506">
            <v>8103777.7699999996</v>
          </cell>
          <cell r="S506">
            <v>8751090.2699999996</v>
          </cell>
          <cell r="T506">
            <v>10718997.210000001</v>
          </cell>
          <cell r="U506">
            <v>12007341.66</v>
          </cell>
          <cell r="V506">
            <v>6397570.8200000003</v>
          </cell>
          <cell r="W506" t="str">
            <v>Pending Actual</v>
          </cell>
        </row>
        <row r="507">
          <cell r="A507">
            <v>81016000</v>
          </cell>
          <cell r="B507" t="str">
            <v>Interest expense-LTD debt discount amort inside</v>
          </cell>
          <cell r="Q507">
            <v>5504.4</v>
          </cell>
          <cell r="R507">
            <v>8026.35</v>
          </cell>
          <cell r="S507">
            <v>9110.4</v>
          </cell>
          <cell r="T507">
            <v>14535.37</v>
          </cell>
          <cell r="U507">
            <v>16415.97</v>
          </cell>
          <cell r="V507">
            <v>6557.4600000000009</v>
          </cell>
          <cell r="W507" t="str">
            <v>Pending Actual</v>
          </cell>
        </row>
        <row r="508">
          <cell r="A508">
            <v>81020000</v>
          </cell>
          <cell r="B508" t="str">
            <v>Dividends Declared P/S w/ Mand Redemptn Requiremts</v>
          </cell>
          <cell r="Q508">
            <v>190575</v>
          </cell>
          <cell r="R508">
            <v>190575</v>
          </cell>
          <cell r="S508">
            <v>190575</v>
          </cell>
          <cell r="T508">
            <v>190575</v>
          </cell>
          <cell r="U508">
            <v>190575</v>
          </cell>
          <cell r="V508">
            <v>95287.5</v>
          </cell>
          <cell r="W508" t="str">
            <v>Pending Actual</v>
          </cell>
        </row>
        <row r="509">
          <cell r="A509" t="str">
            <v>AW01135</v>
          </cell>
          <cell r="B509" t="str">
            <v>Interest on long-term debt</v>
          </cell>
          <cell r="Q509">
            <v>9508928.0099999998</v>
          </cell>
          <cell r="R509">
            <v>9954929.1199999992</v>
          </cell>
          <cell r="S509">
            <v>10562725.67</v>
          </cell>
          <cell r="T509">
            <v>12089457.58</v>
          </cell>
          <cell r="U509">
            <v>13379682.630000001</v>
          </cell>
          <cell r="V509">
            <v>7082090.7800000003</v>
          </cell>
          <cell r="W509" t="str">
            <v>Pending Actual</v>
          </cell>
        </row>
        <row r="510">
          <cell r="A510">
            <v>81315000</v>
          </cell>
          <cell r="B510" t="str">
            <v>Interest Short Term Debt Intercompany</v>
          </cell>
          <cell r="Q510">
            <v>76865.600000000006</v>
          </cell>
          <cell r="R510">
            <v>305589.28999999998</v>
          </cell>
          <cell r="S510">
            <v>808976.79</v>
          </cell>
          <cell r="T510">
            <v>434122.42</v>
          </cell>
          <cell r="U510">
            <v>459116.11</v>
          </cell>
          <cell r="V510">
            <v>212351.88</v>
          </cell>
          <cell r="W510" t="str">
            <v>Pending Actual</v>
          </cell>
        </row>
        <row r="511">
          <cell r="A511" t="str">
            <v>AW01136</v>
          </cell>
          <cell r="B511" t="str">
            <v>Interest on short-term debt</v>
          </cell>
          <cell r="Q511">
            <v>76865.600000000006</v>
          </cell>
          <cell r="R511">
            <v>305589.28999999998</v>
          </cell>
          <cell r="S511">
            <v>808976.79</v>
          </cell>
          <cell r="T511">
            <v>434122.42</v>
          </cell>
          <cell r="U511">
            <v>459116.11</v>
          </cell>
          <cell r="V511">
            <v>212351.88</v>
          </cell>
          <cell r="W511" t="str">
            <v>Pending Actual</v>
          </cell>
        </row>
        <row r="512">
          <cell r="A512">
            <v>81500000</v>
          </cell>
          <cell r="B512" t="str">
            <v>Interest Other</v>
          </cell>
          <cell r="Q512">
            <v>828.84</v>
          </cell>
          <cell r="R512">
            <v>309.99</v>
          </cell>
          <cell r="S512">
            <v>669.02</v>
          </cell>
          <cell r="T512">
            <v>132414.38</v>
          </cell>
          <cell r="U512">
            <v>164.29</v>
          </cell>
          <cell r="V512">
            <v>998.79</v>
          </cell>
          <cell r="W512" t="str">
            <v>Pending Actual</v>
          </cell>
        </row>
        <row r="513">
          <cell r="A513" t="str">
            <v>AW01138</v>
          </cell>
          <cell r="B513" t="str">
            <v>Other interest expense</v>
          </cell>
          <cell r="Q513">
            <v>828.84</v>
          </cell>
          <cell r="R513">
            <v>309.99</v>
          </cell>
          <cell r="S513">
            <v>669.02</v>
          </cell>
          <cell r="T513">
            <v>132414.38</v>
          </cell>
          <cell r="U513">
            <v>164.29</v>
          </cell>
          <cell r="V513">
            <v>998.79</v>
          </cell>
          <cell r="W513" t="str">
            <v>Pending Actual</v>
          </cell>
        </row>
        <row r="514">
          <cell r="A514" t="str">
            <v>AW01116</v>
          </cell>
          <cell r="B514" t="str">
            <v>Interest, net</v>
          </cell>
          <cell r="Q514">
            <v>9586622.4499999993</v>
          </cell>
          <cell r="R514">
            <v>10260828.4</v>
          </cell>
          <cell r="S514">
            <v>11218954.779999999</v>
          </cell>
          <cell r="T514">
            <v>12436163.140000001</v>
          </cell>
          <cell r="U514">
            <v>13806707.949999999</v>
          </cell>
          <cell r="V514">
            <v>7276893.96</v>
          </cell>
          <cell r="W514" t="str">
            <v>Pending Actual</v>
          </cell>
        </row>
        <row r="515">
          <cell r="A515">
            <v>71810000</v>
          </cell>
          <cell r="B515" t="str">
            <v>Other Non-service Pension Benefit Cost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 t="str">
            <v>Pending Actual</v>
          </cell>
        </row>
        <row r="516">
          <cell r="A516">
            <v>71820000</v>
          </cell>
          <cell r="B516" t="str">
            <v>Other Non-service PBOP Benefit Cost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1.1641532182693481E-10</v>
          </cell>
          <cell r="V516">
            <v>0</v>
          </cell>
          <cell r="W516" t="str">
            <v>Pending Actual</v>
          </cell>
        </row>
        <row r="517">
          <cell r="A517" t="str">
            <v>AW0118</v>
          </cell>
          <cell r="B517" t="str">
            <v>Nonoperating benefit costs, net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1.1641532182693481E-10</v>
          </cell>
          <cell r="V517">
            <v>0</v>
          </cell>
          <cell r="W517" t="str">
            <v>Pending Actual</v>
          </cell>
        </row>
        <row r="518">
          <cell r="A518">
            <v>70510000</v>
          </cell>
          <cell r="B518" t="str">
            <v>AFUDC - Equity</v>
          </cell>
          <cell r="Q518">
            <v>-455211.66000000003</v>
          </cell>
          <cell r="R518">
            <v>-350372.08</v>
          </cell>
          <cell r="S518">
            <v>-397498.89</v>
          </cell>
          <cell r="T518">
            <v>-854756.99</v>
          </cell>
          <cell r="U518">
            <v>-813188.93</v>
          </cell>
          <cell r="V518">
            <v>-385385.13</v>
          </cell>
          <cell r="W518" t="str">
            <v>Pending Actual</v>
          </cell>
        </row>
        <row r="519">
          <cell r="A519" t="str">
            <v>AW01117</v>
          </cell>
          <cell r="B519" t="str">
            <v>Allowance for funds used during construction</v>
          </cell>
          <cell r="Q519">
            <v>-455211.66000000003</v>
          </cell>
          <cell r="R519">
            <v>-350372.08</v>
          </cell>
          <cell r="S519">
            <v>-397498.89</v>
          </cell>
          <cell r="T519">
            <v>-854756.99</v>
          </cell>
          <cell r="U519">
            <v>-813188.93</v>
          </cell>
          <cell r="V519">
            <v>-385385.13</v>
          </cell>
          <cell r="W519" t="str">
            <v>Pending Actual</v>
          </cell>
        </row>
        <row r="520">
          <cell r="A520">
            <v>85000000</v>
          </cell>
          <cell r="B520" t="str">
            <v>AFUDC Debt</v>
          </cell>
          <cell r="Q520">
            <v>-204683.27</v>
          </cell>
          <cell r="R520">
            <v>-211639.51</v>
          </cell>
          <cell r="S520">
            <v>-228272.12</v>
          </cell>
          <cell r="T520">
            <v>-333890.96000000002</v>
          </cell>
          <cell r="U520">
            <v>-378529.17000000004</v>
          </cell>
          <cell r="V520">
            <v>-162580.59</v>
          </cell>
          <cell r="W520" t="str">
            <v>Pending Actual</v>
          </cell>
        </row>
        <row r="521">
          <cell r="A521" t="str">
            <v>AW01118</v>
          </cell>
          <cell r="B521" t="str">
            <v>Allowance for borrowed funds used during cons</v>
          </cell>
          <cell r="Q521">
            <v>-204683.27</v>
          </cell>
          <cell r="R521">
            <v>-211639.51</v>
          </cell>
          <cell r="S521">
            <v>-228272.12</v>
          </cell>
          <cell r="T521">
            <v>-333890.96000000002</v>
          </cell>
          <cell r="U521">
            <v>-378529.17000000004</v>
          </cell>
          <cell r="V521">
            <v>-162580.59</v>
          </cell>
          <cell r="W521" t="str">
            <v>Pending Actual</v>
          </cell>
        </row>
        <row r="522">
          <cell r="A522">
            <v>82010000</v>
          </cell>
          <cell r="B522" t="str">
            <v>Amortize Debt Disc &amp; Exp</v>
          </cell>
          <cell r="Q522">
            <v>9287.0300000000007</v>
          </cell>
          <cell r="R522">
            <v>9280.69</v>
          </cell>
          <cell r="S522">
            <v>9108.4699999999993</v>
          </cell>
          <cell r="T522">
            <v>7031.98</v>
          </cell>
          <cell r="U522">
            <v>7000.74</v>
          </cell>
          <cell r="V522">
            <v>3460.21</v>
          </cell>
          <cell r="W522" t="str">
            <v>Pending Actual</v>
          </cell>
        </row>
        <row r="523">
          <cell r="A523">
            <v>82015000</v>
          </cell>
          <cell r="B523" t="str">
            <v>Amortize Debt Disc &amp; Exp Intercompany</v>
          </cell>
          <cell r="Q523">
            <v>323053.69</v>
          </cell>
          <cell r="R523">
            <v>329994.34999999998</v>
          </cell>
          <cell r="S523">
            <v>324647.19</v>
          </cell>
          <cell r="T523">
            <v>338091.16</v>
          </cell>
          <cell r="U523">
            <v>352873.71</v>
          </cell>
          <cell r="V523">
            <v>177616.76</v>
          </cell>
          <cell r="W523" t="str">
            <v>Pending Actual</v>
          </cell>
        </row>
        <row r="524">
          <cell r="A524">
            <v>82016000</v>
          </cell>
          <cell r="B524" t="str">
            <v>Amortize Debt Exp Inside-Revolving Credit Line</v>
          </cell>
          <cell r="Q524">
            <v>16600.2</v>
          </cell>
          <cell r="R524">
            <v>21429.31</v>
          </cell>
          <cell r="S524">
            <v>28572.29</v>
          </cell>
          <cell r="T524">
            <v>29824.240000000002</v>
          </cell>
          <cell r="U524">
            <v>29985.84</v>
          </cell>
          <cell r="V524">
            <v>14992.92</v>
          </cell>
          <cell r="W524" t="str">
            <v>Pending Actual</v>
          </cell>
        </row>
        <row r="525">
          <cell r="A525">
            <v>82020000</v>
          </cell>
          <cell r="B525" t="str">
            <v>Amort P/S Exp w/ Mandatory Redemptn Requiremts</v>
          </cell>
          <cell r="Q525">
            <v>386.28</v>
          </cell>
          <cell r="R525">
            <v>386.28</v>
          </cell>
          <cell r="S525">
            <v>386.28</v>
          </cell>
          <cell r="T525">
            <v>386.28</v>
          </cell>
          <cell r="U525">
            <v>386.28</v>
          </cell>
          <cell r="V525">
            <v>193.14</v>
          </cell>
          <cell r="W525" t="str">
            <v>Pending Actual</v>
          </cell>
        </row>
        <row r="526">
          <cell r="A526" t="str">
            <v>AW01119</v>
          </cell>
          <cell r="B526" t="str">
            <v>Amortization of debt expense</v>
          </cell>
          <cell r="Q526">
            <v>349327.2</v>
          </cell>
          <cell r="R526">
            <v>361090.63</v>
          </cell>
          <cell r="S526">
            <v>362714.23</v>
          </cell>
          <cell r="T526">
            <v>375333.66</v>
          </cell>
          <cell r="U526">
            <v>390246.57</v>
          </cell>
          <cell r="V526">
            <v>196263.03000000003</v>
          </cell>
          <cell r="W526" t="str">
            <v>Pending Actual</v>
          </cell>
        </row>
        <row r="527">
          <cell r="A527">
            <v>71521000</v>
          </cell>
          <cell r="B527" t="str">
            <v>M&amp;J Expenses</v>
          </cell>
          <cell r="Q527">
            <v>0</v>
          </cell>
          <cell r="R527">
            <v>0</v>
          </cell>
          <cell r="S527">
            <v>0</v>
          </cell>
          <cell r="T527">
            <v>1414.53</v>
          </cell>
          <cell r="U527">
            <v>0</v>
          </cell>
          <cell r="V527">
            <v>0</v>
          </cell>
          <cell r="W527" t="str">
            <v>Pending Actual</v>
          </cell>
        </row>
        <row r="528">
          <cell r="A528">
            <v>71611000</v>
          </cell>
          <cell r="B528" t="str">
            <v>Misc Nonutility Revenue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 t="str">
            <v>Pending Actual</v>
          </cell>
        </row>
        <row r="529">
          <cell r="A529">
            <v>71611530</v>
          </cell>
          <cell r="B529" t="str">
            <v>Misc Nonutility Rev Credit Line Intercompany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 t="str">
            <v>Pending Actual</v>
          </cell>
        </row>
        <row r="530">
          <cell r="A530">
            <v>72801000</v>
          </cell>
          <cell r="B530" t="str">
            <v>Adv Receipt Services Clearing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 t="str">
            <v>Pending Actual</v>
          </cell>
        </row>
        <row r="531">
          <cell r="A531">
            <v>72801100</v>
          </cell>
          <cell r="B531" t="str">
            <v>Adv Receipt Non-Services Clearing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 t="str">
            <v>Pending Actual</v>
          </cell>
        </row>
        <row r="532">
          <cell r="A532">
            <v>72801200</v>
          </cell>
          <cell r="B532" t="str">
            <v>Adv Refund Services Clearing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 t="str">
            <v>Pending Actual</v>
          </cell>
        </row>
        <row r="533">
          <cell r="A533">
            <v>72801300</v>
          </cell>
          <cell r="B533" t="str">
            <v>Adv Refund Non-Services Clearing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 t="str">
            <v>Pending Actual</v>
          </cell>
        </row>
        <row r="534">
          <cell r="A534">
            <v>72802000</v>
          </cell>
          <cell r="B534" t="str">
            <v>CIAC Receipt Services Clearing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 t="str">
            <v>Pending Actual</v>
          </cell>
        </row>
        <row r="535">
          <cell r="A535">
            <v>72802100</v>
          </cell>
          <cell r="B535" t="str">
            <v>CIAC Receipt Non-Services Clearing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 t="str">
            <v>Pending Actual</v>
          </cell>
        </row>
        <row r="536">
          <cell r="A536">
            <v>72803000</v>
          </cell>
          <cell r="B536" t="str">
            <v>Salvage/Scrap Receipt Clearing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 t="str">
            <v>Pending Actual</v>
          </cell>
        </row>
        <row r="537">
          <cell r="A537">
            <v>72803100</v>
          </cell>
          <cell r="B537" t="str">
            <v>Property Sale Receipt Clearing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 t="str">
            <v>Pending Actual</v>
          </cell>
        </row>
        <row r="538">
          <cell r="A538" t="str">
            <v>AW01142</v>
          </cell>
          <cell r="B538" t="str">
            <v>Other miscellaneous income</v>
          </cell>
          <cell r="Q538">
            <v>55812.78</v>
          </cell>
          <cell r="R538">
            <v>0</v>
          </cell>
          <cell r="S538">
            <v>0</v>
          </cell>
          <cell r="T538">
            <v>1414.53</v>
          </cell>
          <cell r="U538">
            <v>0</v>
          </cell>
          <cell r="V538">
            <v>0</v>
          </cell>
          <cell r="W538" t="str">
            <v>Pending Actual</v>
          </cell>
        </row>
        <row r="539">
          <cell r="A539" t="str">
            <v>AW01140</v>
          </cell>
          <cell r="B539" t="str">
            <v>Other income</v>
          </cell>
          <cell r="Q539">
            <v>55812.78</v>
          </cell>
          <cell r="R539">
            <v>0</v>
          </cell>
          <cell r="S539">
            <v>0</v>
          </cell>
          <cell r="T539">
            <v>1414.53</v>
          </cell>
          <cell r="U539">
            <v>0</v>
          </cell>
          <cell r="V539">
            <v>0</v>
          </cell>
          <cell r="W539" t="str">
            <v>Pending Actual</v>
          </cell>
        </row>
        <row r="540">
          <cell r="A540">
            <v>75510000</v>
          </cell>
          <cell r="B540" t="str">
            <v>Amortize UPAA</v>
          </cell>
          <cell r="Q540">
            <v>-424.56</v>
          </cell>
          <cell r="R540">
            <v>-424.56</v>
          </cell>
          <cell r="S540">
            <v>-424.56</v>
          </cell>
          <cell r="T540">
            <v>-424.56</v>
          </cell>
          <cell r="U540">
            <v>-424.56</v>
          </cell>
          <cell r="V540">
            <v>-212.28</v>
          </cell>
          <cell r="W540" t="str">
            <v>Pending Actual</v>
          </cell>
        </row>
        <row r="541">
          <cell r="A541" t="str">
            <v>AW01144</v>
          </cell>
          <cell r="B541" t="str">
            <v>Miscellaneous amortization</v>
          </cell>
          <cell r="Q541">
            <v>-424.56</v>
          </cell>
          <cell r="R541">
            <v>-424.56</v>
          </cell>
          <cell r="S541">
            <v>-424.56</v>
          </cell>
          <cell r="T541">
            <v>-424.56</v>
          </cell>
          <cell r="U541">
            <v>-424.56</v>
          </cell>
          <cell r="V541">
            <v>-212.28</v>
          </cell>
          <cell r="W541" t="str">
            <v>Pending Actual</v>
          </cell>
        </row>
        <row r="542">
          <cell r="A542">
            <v>71712000</v>
          </cell>
          <cell r="B542" t="str">
            <v>Gains/Losses Other Non-Operating</v>
          </cell>
          <cell r="Q542">
            <v>55812.78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 t="str">
            <v>Pending Actual</v>
          </cell>
        </row>
        <row r="543">
          <cell r="A543">
            <v>75810000</v>
          </cell>
          <cell r="B543" t="str">
            <v>Donations Deductible</v>
          </cell>
          <cell r="Q543">
            <v>0</v>
          </cell>
          <cell r="R543">
            <v>0</v>
          </cell>
          <cell r="S543">
            <v>0</v>
          </cell>
          <cell r="T543">
            <v>74264</v>
          </cell>
          <cell r="U543">
            <v>10059.98</v>
          </cell>
          <cell r="V543">
            <v>10059.979999999996</v>
          </cell>
          <cell r="W543" t="str">
            <v>Pending Actual</v>
          </cell>
        </row>
        <row r="544">
          <cell r="A544">
            <v>75811000</v>
          </cell>
          <cell r="B544" t="str">
            <v>Donations Deduct Customer Assist</v>
          </cell>
          <cell r="Q544">
            <v>75244.34</v>
          </cell>
          <cell r="R544">
            <v>74264.039999999994</v>
          </cell>
          <cell r="S544">
            <v>74764</v>
          </cell>
          <cell r="T544">
            <v>55698.03</v>
          </cell>
          <cell r="U544">
            <v>74264</v>
          </cell>
          <cell r="V544">
            <v>74264</v>
          </cell>
          <cell r="W544" t="str">
            <v>Pending Actual</v>
          </cell>
        </row>
        <row r="545">
          <cell r="A545">
            <v>75820000</v>
          </cell>
          <cell r="B545" t="str">
            <v>Other Income Deductions</v>
          </cell>
          <cell r="Q545">
            <v>15482.92</v>
          </cell>
          <cell r="R545">
            <v>11948.99</v>
          </cell>
          <cell r="S545">
            <v>17558.87</v>
          </cell>
          <cell r="T545">
            <v>12730</v>
          </cell>
          <cell r="U545">
            <v>10100</v>
          </cell>
          <cell r="V545">
            <v>5000</v>
          </cell>
          <cell r="W545" t="str">
            <v>Pending Actual</v>
          </cell>
        </row>
        <row r="546">
          <cell r="A546">
            <v>75840000</v>
          </cell>
          <cell r="B546" t="str">
            <v>Lobbying Expenses</v>
          </cell>
          <cell r="Q546">
            <v>53216.36</v>
          </cell>
          <cell r="R546">
            <v>85138.38</v>
          </cell>
          <cell r="S546">
            <v>135520.29</v>
          </cell>
          <cell r="T546">
            <v>83019.8</v>
          </cell>
          <cell r="U546">
            <v>82678.3</v>
          </cell>
          <cell r="V546">
            <v>39649.06</v>
          </cell>
          <cell r="W546" t="str">
            <v>Pending Actual</v>
          </cell>
        </row>
        <row r="547">
          <cell r="A547" t="str">
            <v>AW01145</v>
          </cell>
          <cell r="B547" t="str">
            <v>Other miscellaneous deductions</v>
          </cell>
          <cell r="Q547">
            <v>143943.62</v>
          </cell>
          <cell r="R547">
            <v>171351.41</v>
          </cell>
          <cell r="S547">
            <v>227843.16</v>
          </cell>
          <cell r="T547">
            <v>225711.83</v>
          </cell>
          <cell r="U547">
            <v>177102.28</v>
          </cell>
          <cell r="V547">
            <v>128973.04000000001</v>
          </cell>
          <cell r="W547" t="str">
            <v>Pending Actual</v>
          </cell>
        </row>
        <row r="548">
          <cell r="A548" t="str">
            <v>AW01143</v>
          </cell>
          <cell r="B548" t="str">
            <v>Other deductions</v>
          </cell>
          <cell r="Q548">
            <v>143519.06</v>
          </cell>
          <cell r="R548">
            <v>170926.85</v>
          </cell>
          <cell r="S548">
            <v>227418.6</v>
          </cell>
          <cell r="T548">
            <v>225287.27</v>
          </cell>
          <cell r="U548">
            <v>176677.72</v>
          </cell>
          <cell r="V548">
            <v>128760.76000000001</v>
          </cell>
          <cell r="W548" t="str">
            <v>Pending Actual</v>
          </cell>
        </row>
        <row r="549">
          <cell r="A549" t="str">
            <v>AW01120</v>
          </cell>
          <cell r="B549" t="str">
            <v>Other, net</v>
          </cell>
          <cell r="Q549">
            <v>199331.84</v>
          </cell>
          <cell r="R549">
            <v>170926.85</v>
          </cell>
          <cell r="S549">
            <v>227418.6</v>
          </cell>
          <cell r="T549">
            <v>226701.8</v>
          </cell>
          <cell r="U549">
            <v>176677.72</v>
          </cell>
          <cell r="V549">
            <v>128760.76000000001</v>
          </cell>
          <cell r="W549" t="str">
            <v>Pending Actual</v>
          </cell>
        </row>
        <row r="550">
          <cell r="A550" t="str">
            <v>AW01110</v>
          </cell>
          <cell r="B550" t="str">
            <v>Other Income (Expenses)</v>
          </cell>
          <cell r="Q550">
            <v>7466766.5599999996</v>
          </cell>
          <cell r="R550">
            <v>8163546.29</v>
          </cell>
          <cell r="S550">
            <v>10492596.6</v>
          </cell>
          <cell r="T550">
            <v>11218926.65</v>
          </cell>
          <cell r="U550">
            <v>12673864.82</v>
          </cell>
          <cell r="V550">
            <v>6781544.9900000002</v>
          </cell>
          <cell r="W550" t="str">
            <v>Pending Actual</v>
          </cell>
        </row>
        <row r="551">
          <cell r="A551" t="str">
            <v>AW01182</v>
          </cell>
          <cell r="B551" t="str">
            <v>Income (loss) before income taxes</v>
          </cell>
          <cell r="Q551">
            <v>-28807873.589999996</v>
          </cell>
          <cell r="R551">
            <v>-34578121.07</v>
          </cell>
          <cell r="S551">
            <v>-25943932.749999996</v>
          </cell>
          <cell r="T551">
            <v>-30784557.870000001</v>
          </cell>
          <cell r="U551">
            <v>-44277472.600000009</v>
          </cell>
          <cell r="V551">
            <v>-22570745.130000003</v>
          </cell>
          <cell r="W551" t="str">
            <v>Pending Actual</v>
          </cell>
        </row>
        <row r="552">
          <cell r="A552">
            <v>69011000</v>
          </cell>
          <cell r="B552" t="str">
            <v>FIT - Current</v>
          </cell>
          <cell r="Q552">
            <v>1764513</v>
          </cell>
          <cell r="R552">
            <v>1375373.78</v>
          </cell>
          <cell r="S552">
            <v>-1769938.42</v>
          </cell>
          <cell r="T552">
            <v>-1047916.98</v>
          </cell>
          <cell r="U552">
            <v>5728027.4400000004</v>
          </cell>
          <cell r="V552">
            <v>2171418.42</v>
          </cell>
          <cell r="W552" t="str">
            <v>Pending Actual</v>
          </cell>
        </row>
        <row r="553">
          <cell r="A553">
            <v>69012000</v>
          </cell>
          <cell r="B553" t="str">
            <v>FIT - Prior Year Adjustment</v>
          </cell>
          <cell r="Q553">
            <v>948778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 t="str">
            <v>Pending Actual</v>
          </cell>
        </row>
        <row r="554">
          <cell r="A554" t="str">
            <v>AW01150</v>
          </cell>
          <cell r="B554" t="str">
            <v>Current federal income taxes - operating</v>
          </cell>
          <cell r="Q554">
            <v>2713291</v>
          </cell>
          <cell r="R554">
            <v>1375373.78</v>
          </cell>
          <cell r="S554">
            <v>-1769938.42</v>
          </cell>
          <cell r="T554">
            <v>-1047916.98</v>
          </cell>
          <cell r="U554">
            <v>5728027.4400000004</v>
          </cell>
          <cell r="V554">
            <v>2171418.42</v>
          </cell>
          <cell r="W554" t="str">
            <v>Pending Actual</v>
          </cell>
        </row>
        <row r="555">
          <cell r="A555">
            <v>69021000</v>
          </cell>
          <cell r="B555" t="str">
            <v>SIT - Current</v>
          </cell>
          <cell r="Q555">
            <v>443130</v>
          </cell>
          <cell r="R555">
            <v>79754.48</v>
          </cell>
          <cell r="S555">
            <v>-455454.09</v>
          </cell>
          <cell r="T555">
            <v>-371133.84</v>
          </cell>
          <cell r="U555">
            <v>954032.94</v>
          </cell>
          <cell r="V555">
            <v>689751.69</v>
          </cell>
          <cell r="W555" t="str">
            <v>Pending Actual</v>
          </cell>
        </row>
        <row r="556">
          <cell r="A556">
            <v>69022000</v>
          </cell>
          <cell r="B556" t="str">
            <v>SIT - Prior Year Adjustment</v>
          </cell>
          <cell r="Q556">
            <v>198895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 t="str">
            <v>Pending Actual</v>
          </cell>
        </row>
        <row r="557">
          <cell r="A557" t="str">
            <v>AW01151</v>
          </cell>
          <cell r="B557" t="str">
            <v>Current state income taxes - operating</v>
          </cell>
          <cell r="Q557">
            <v>642025</v>
          </cell>
          <cell r="R557">
            <v>79754.48</v>
          </cell>
          <cell r="S557">
            <v>-455454.09</v>
          </cell>
          <cell r="T557">
            <v>-371133.84</v>
          </cell>
          <cell r="U557">
            <v>954032.94</v>
          </cell>
          <cell r="V557">
            <v>689751.69</v>
          </cell>
          <cell r="W557" t="str">
            <v>Pending Actual</v>
          </cell>
        </row>
        <row r="558">
          <cell r="A558" t="str">
            <v>AW01146</v>
          </cell>
          <cell r="B558" t="str">
            <v>Current income taxes - operating</v>
          </cell>
          <cell r="Q558">
            <v>3355316</v>
          </cell>
          <cell r="R558">
            <v>1455128.26</v>
          </cell>
          <cell r="S558">
            <v>-2225392.5099999998</v>
          </cell>
          <cell r="T558">
            <v>-1419050.82</v>
          </cell>
          <cell r="U558">
            <v>6682060.3799999999</v>
          </cell>
          <cell r="V558">
            <v>2861170.1100000003</v>
          </cell>
          <cell r="W558" t="str">
            <v>Pending Actual</v>
          </cell>
        </row>
        <row r="559">
          <cell r="A559">
            <v>69031000</v>
          </cell>
          <cell r="B559" t="str">
            <v>FIT - Other Income &amp; Deductions Current Year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 t="str">
            <v>Pending Actual</v>
          </cell>
        </row>
        <row r="560">
          <cell r="A560" t="str">
            <v>AW01152</v>
          </cell>
          <cell r="B560" t="str">
            <v>Current federal income taxes - non-operating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 t="str">
            <v>Pending Actual</v>
          </cell>
        </row>
        <row r="561">
          <cell r="A561">
            <v>69041000</v>
          </cell>
          <cell r="B561" t="str">
            <v>SIT - Other Income &amp; Deductions Current Year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 t="str">
            <v>Pending Actual</v>
          </cell>
        </row>
        <row r="562">
          <cell r="A562" t="str">
            <v>AW01153</v>
          </cell>
          <cell r="B562" t="str">
            <v>Current state income taxes - non-operating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 t="str">
            <v>Pending Actual</v>
          </cell>
        </row>
        <row r="563">
          <cell r="A563" t="str">
            <v>AW01147</v>
          </cell>
          <cell r="B563" t="str">
            <v>Current income taxes - non-operating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 t="str">
            <v>Pending Actual</v>
          </cell>
        </row>
        <row r="564">
          <cell r="A564" t="str">
            <v>AW01121</v>
          </cell>
          <cell r="B564" t="str">
            <v>Current income taxes</v>
          </cell>
          <cell r="Q564">
            <v>3355316</v>
          </cell>
          <cell r="R564">
            <v>1455128.26</v>
          </cell>
          <cell r="S564">
            <v>-2225392.5099999998</v>
          </cell>
          <cell r="T564">
            <v>-1419050.82</v>
          </cell>
          <cell r="U564">
            <v>6682060.3799999999</v>
          </cell>
          <cell r="V564">
            <v>2861170.1100000003</v>
          </cell>
          <cell r="W564" t="str">
            <v>Pending Actual</v>
          </cell>
        </row>
        <row r="565">
          <cell r="A565">
            <v>69061000</v>
          </cell>
          <cell r="B565" t="str">
            <v>Deferred FIT - Current Year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 t="str">
            <v>Pending Actual</v>
          </cell>
        </row>
        <row r="566">
          <cell r="A566">
            <v>69062000</v>
          </cell>
          <cell r="B566" t="str">
            <v>Deferred FIT - Prior Year Adjustment</v>
          </cell>
          <cell r="Q566">
            <v>-953758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 t="str">
            <v>Pending Actual</v>
          </cell>
        </row>
        <row r="567">
          <cell r="A567">
            <v>69063000</v>
          </cell>
          <cell r="B567" t="str">
            <v>Deferred FIT - Reg Asset/Liability</v>
          </cell>
          <cell r="Q567">
            <v>-1259568.8699999999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 t="str">
            <v>Pending Actual</v>
          </cell>
        </row>
        <row r="568">
          <cell r="A568">
            <v>69065000</v>
          </cell>
          <cell r="B568" t="str">
            <v>Deferred FIT - Other</v>
          </cell>
          <cell r="Q568">
            <v>4162594</v>
          </cell>
          <cell r="R568">
            <v>5356345.83</v>
          </cell>
          <cell r="S568">
            <v>7107043.9299999997</v>
          </cell>
          <cell r="T568">
            <v>7093529.5099999998</v>
          </cell>
          <cell r="U568">
            <v>2719785.66</v>
          </cell>
          <cell r="V568">
            <v>2096534.55</v>
          </cell>
          <cell r="W568" t="str">
            <v>Pending Actual</v>
          </cell>
        </row>
        <row r="569">
          <cell r="A569" t="str">
            <v>AW01148</v>
          </cell>
          <cell r="B569" t="str">
            <v>Deferred federal income tax expense</v>
          </cell>
          <cell r="Q569">
            <v>1949267.1300000001</v>
          </cell>
          <cell r="R569">
            <v>5356345.83</v>
          </cell>
          <cell r="S569">
            <v>7107043.9299999997</v>
          </cell>
          <cell r="T569">
            <v>7093529.5099999998</v>
          </cell>
          <cell r="U569">
            <v>2719785.66</v>
          </cell>
          <cell r="V569">
            <v>2096534.55</v>
          </cell>
          <cell r="W569" t="str">
            <v>Pending Actual</v>
          </cell>
        </row>
        <row r="570">
          <cell r="A570">
            <v>69071000</v>
          </cell>
          <cell r="B570" t="str">
            <v>Deferred SIT - Current Year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 t="str">
            <v>Pending Actual</v>
          </cell>
        </row>
        <row r="571">
          <cell r="A571">
            <v>69072000</v>
          </cell>
          <cell r="B571" t="str">
            <v>Deferred SIT - Prior Year Adjustment</v>
          </cell>
          <cell r="Q571">
            <v>-205723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 t="str">
            <v>Pending Actual</v>
          </cell>
        </row>
        <row r="572">
          <cell r="A572">
            <v>69073000</v>
          </cell>
          <cell r="B572" t="str">
            <v>Deferred SIT - Reg Asset/Liability</v>
          </cell>
          <cell r="Q572">
            <v>-113497.63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 t="str">
            <v>Pending Actual</v>
          </cell>
        </row>
        <row r="573">
          <cell r="A573">
            <v>69073500</v>
          </cell>
          <cell r="B573" t="str">
            <v>Deferred SIT - Other</v>
          </cell>
          <cell r="Q573">
            <v>1097697</v>
          </cell>
          <cell r="R573">
            <v>1292065.5900000001</v>
          </cell>
          <cell r="S573">
            <v>1538218.12</v>
          </cell>
          <cell r="T573">
            <v>1941085.47</v>
          </cell>
          <cell r="U573">
            <v>1055015.6299999999</v>
          </cell>
          <cell r="V573">
            <v>379539.57</v>
          </cell>
          <cell r="W573" t="str">
            <v>Pending Actual</v>
          </cell>
        </row>
        <row r="574">
          <cell r="A574" t="str">
            <v>AW01149</v>
          </cell>
          <cell r="B574" t="str">
            <v>Deferred state income tax expense</v>
          </cell>
          <cell r="Q574">
            <v>778476.37000000011</v>
          </cell>
          <cell r="R574">
            <v>1292065.5900000001</v>
          </cell>
          <cell r="S574">
            <v>1538218.12</v>
          </cell>
          <cell r="T574">
            <v>1941085.47</v>
          </cell>
          <cell r="U574">
            <v>1055015.6299999999</v>
          </cell>
          <cell r="V574">
            <v>379539.57</v>
          </cell>
          <cell r="W574" t="str">
            <v>Pending Actual</v>
          </cell>
        </row>
        <row r="575">
          <cell r="A575" t="str">
            <v>AW01122</v>
          </cell>
          <cell r="B575" t="str">
            <v>Deferred taxes</v>
          </cell>
          <cell r="Q575">
            <v>2727743.5</v>
          </cell>
          <cell r="R575">
            <v>6648411.4199999999</v>
          </cell>
          <cell r="S575">
            <v>8645262.0500000007</v>
          </cell>
          <cell r="T575">
            <v>9034614.9800000004</v>
          </cell>
          <cell r="U575">
            <v>3774801.29</v>
          </cell>
          <cell r="V575">
            <v>2476074.12</v>
          </cell>
          <cell r="W575" t="str">
            <v>Pending Actual</v>
          </cell>
        </row>
        <row r="576">
          <cell r="A576">
            <v>69522000</v>
          </cell>
          <cell r="B576" t="str">
            <v>Investment Tax Credits Restored - 3%</v>
          </cell>
          <cell r="Q576">
            <v>-2351.1999999999998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 t="str">
            <v>Pending Actual</v>
          </cell>
        </row>
        <row r="577">
          <cell r="A577">
            <v>69524000</v>
          </cell>
          <cell r="B577" t="str">
            <v>Investment Tax Credits Restored - 10%</v>
          </cell>
          <cell r="Q577">
            <v>-70839.3</v>
          </cell>
          <cell r="R577">
            <v>-63066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 t="str">
            <v>Pending Actual</v>
          </cell>
        </row>
        <row r="578">
          <cell r="A578" t="str">
            <v>AW01123</v>
          </cell>
          <cell r="B578" t="str">
            <v>Amortization of investment tax credits</v>
          </cell>
          <cell r="Q578">
            <v>-73190.5</v>
          </cell>
          <cell r="R578">
            <v>-63066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 t="str">
            <v>Pending Actual</v>
          </cell>
        </row>
        <row r="579">
          <cell r="A579" t="str">
            <v>AW01109</v>
          </cell>
          <cell r="B579" t="str">
            <v>Provision for income taxes</v>
          </cell>
          <cell r="Q579">
            <v>6009869</v>
          </cell>
          <cell r="R579">
            <v>8040473.6799999997</v>
          </cell>
          <cell r="S579">
            <v>6419869.54</v>
          </cell>
          <cell r="T579">
            <v>7615564.1600000001</v>
          </cell>
          <cell r="U579">
            <v>10456861.67</v>
          </cell>
          <cell r="V579">
            <v>5337244.2300000004</v>
          </cell>
          <cell r="W579" t="str">
            <v>Pending Actual</v>
          </cell>
        </row>
        <row r="580">
          <cell r="A580" t="str">
            <v>AW01181</v>
          </cell>
          <cell r="B580" t="str">
            <v>Net income (loss)</v>
          </cell>
          <cell r="Q580">
            <v>-22798004.589999992</v>
          </cell>
          <cell r="R580">
            <v>-26537647.389999997</v>
          </cell>
          <cell r="S580">
            <v>-19524063.209999997</v>
          </cell>
          <cell r="T580">
            <v>-23168993.709999997</v>
          </cell>
          <cell r="U580">
            <v>-33820610.930000007</v>
          </cell>
          <cell r="V580">
            <v>-17233500.900000002</v>
          </cell>
          <cell r="W580" t="str">
            <v>Pending Actual</v>
          </cell>
        </row>
        <row r="581">
          <cell r="A581" t="str">
            <v>AW01180</v>
          </cell>
          <cell r="B581" t="str">
            <v>Net Income Available to common stockholders</v>
          </cell>
          <cell r="Q581">
            <v>-22798004.589999992</v>
          </cell>
          <cell r="R581">
            <v>-26537647.389999997</v>
          </cell>
          <cell r="S581">
            <v>-19524063.209999997</v>
          </cell>
          <cell r="T581">
            <v>-23168993.709999997</v>
          </cell>
          <cell r="U581">
            <v>-33820610.930000007</v>
          </cell>
          <cell r="V581">
            <v>-17233500.900000002</v>
          </cell>
          <cell r="W581" t="str">
            <v>Pending Actual</v>
          </cell>
        </row>
        <row r="582">
          <cell r="A582">
            <v>86021500</v>
          </cell>
          <cell r="B582" t="str">
            <v>Dividend Declared Common Stock Intercompany</v>
          </cell>
          <cell r="Q582">
            <v>15799301.279999999</v>
          </cell>
          <cell r="R582">
            <v>11645715.130000001</v>
          </cell>
          <cell r="S582">
            <v>12786088.68</v>
          </cell>
          <cell r="T582">
            <v>15031802.039999999</v>
          </cell>
          <cell r="U582">
            <v>19265966</v>
          </cell>
          <cell r="V582">
            <v>10886074</v>
          </cell>
          <cell r="W582" t="str">
            <v>Pending Actual</v>
          </cell>
        </row>
        <row r="583">
          <cell r="A583" t="str">
            <v>AW01125</v>
          </cell>
          <cell r="B583" t="str">
            <v>Common Dividends</v>
          </cell>
          <cell r="Q583">
            <v>15799301.279999999</v>
          </cell>
          <cell r="R583">
            <v>11645715.130000001</v>
          </cell>
          <cell r="S583">
            <v>12786088.68</v>
          </cell>
          <cell r="T583">
            <v>15031802.039999999</v>
          </cell>
          <cell r="U583">
            <v>19265966</v>
          </cell>
          <cell r="V583">
            <v>10886074</v>
          </cell>
          <cell r="W583" t="str">
            <v>Pending Actual</v>
          </cell>
        </row>
        <row r="584">
          <cell r="A584" t="str">
            <v>AW0194</v>
          </cell>
          <cell r="B584" t="str">
            <v>PROFIT &amp; LOSS STATEMENT</v>
          </cell>
          <cell r="Q584">
            <v>-6998703.3099999987</v>
          </cell>
          <cell r="R584">
            <v>-14891932.260000004</v>
          </cell>
          <cell r="S584">
            <v>-6737974.5299999984</v>
          </cell>
          <cell r="T584">
            <v>-8137191.6699999971</v>
          </cell>
          <cell r="U584">
            <v>-14554644.930000002</v>
          </cell>
          <cell r="V584">
            <v>-6347426.8999999985</v>
          </cell>
          <cell r="W584" t="str">
            <v>Pending Actual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697C6-C679-4953-987B-1270B98FEC13}">
  <sheetPr codeName="Sheet1"/>
  <dimension ref="B7:B11"/>
  <sheetViews>
    <sheetView tabSelected="1" workbookViewId="0">
      <selection activeCell="N26" sqref="N26"/>
    </sheetView>
  </sheetViews>
  <sheetFormatPr defaultRowHeight="12.75" x14ac:dyDescent="0.2"/>
  <sheetData>
    <row r="7" spans="2:2" x14ac:dyDescent="0.2">
      <c r="B7" s="111" t="s">
        <v>1539</v>
      </c>
    </row>
    <row r="9" spans="2:2" x14ac:dyDescent="0.2">
      <c r="B9" s="111" t="s">
        <v>1540</v>
      </c>
    </row>
    <row r="11" spans="2:2" x14ac:dyDescent="0.2">
      <c r="B11" t="s">
        <v>1384</v>
      </c>
    </row>
  </sheetData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C24C1-F71F-4100-9166-81CEBE8CA938}">
  <sheetPr codeName="Sheet2"/>
  <dimension ref="A3:H584"/>
  <sheetViews>
    <sheetView workbookViewId="0">
      <pane xSplit="2" ySplit="7" topLeftCell="C576" activePane="bottomRight" state="frozen"/>
      <selection activeCell="F154" sqref="F154"/>
      <selection pane="topRight" activeCell="F154" sqref="F154"/>
      <selection pane="bottomLeft" activeCell="F154" sqref="F154"/>
      <selection pane="bottomRight" activeCell="B3" sqref="B3:E4"/>
    </sheetView>
  </sheetViews>
  <sheetFormatPr defaultRowHeight="12.75" x14ac:dyDescent="0.2"/>
  <cols>
    <col min="1" max="1" width="20.85546875" bestFit="1" customWidth="1"/>
    <col min="2" max="2" width="41.7109375" bestFit="1" customWidth="1"/>
    <col min="3" max="3" width="20" bestFit="1" customWidth="1"/>
    <col min="4" max="4" width="17.42578125" customWidth="1"/>
    <col min="5" max="7" width="12.42578125" bestFit="1" customWidth="1"/>
    <col min="8" max="8" width="13.5703125" bestFit="1" customWidth="1"/>
    <col min="9" max="9" width="12.42578125" bestFit="1" customWidth="1"/>
    <col min="10" max="11" width="11.28515625" bestFit="1" customWidth="1"/>
  </cols>
  <sheetData>
    <row r="3" spans="1:4" x14ac:dyDescent="0.2">
      <c r="C3" t="s">
        <v>1196</v>
      </c>
    </row>
    <row r="4" spans="1:4" x14ac:dyDescent="0.2">
      <c r="D4" s="93"/>
    </row>
    <row r="5" spans="1:4" x14ac:dyDescent="0.2">
      <c r="D5" s="93"/>
    </row>
    <row r="6" spans="1:4" x14ac:dyDescent="0.2">
      <c r="D6" t="s">
        <v>1385</v>
      </c>
    </row>
    <row r="7" spans="1:4" x14ac:dyDescent="0.2">
      <c r="A7" s="72" t="s">
        <v>1168</v>
      </c>
      <c r="B7" s="73" t="s">
        <v>1169</v>
      </c>
      <c r="C7" s="113" t="s">
        <v>1514</v>
      </c>
      <c r="D7" t="s">
        <v>1497</v>
      </c>
    </row>
    <row r="8" spans="1:4" x14ac:dyDescent="0.2">
      <c r="A8" s="120" cm="1">
        <f t="array" ref="A8:B584">_xlfn._TRO_TRAILING('Link in Inc Act'!A8:B1000)</f>
        <v>40111000</v>
      </c>
      <c r="B8" s="74" t="str">
        <v>Residential Sales Billed</v>
      </c>
      <c r="C8" s="75"/>
    </row>
    <row r="9" spans="1:4" x14ac:dyDescent="0.2">
      <c r="A9" s="120">
        <v>40111100</v>
      </c>
      <c r="B9" s="74" t="str">
        <v>Residential Sales Billed Surcharge</v>
      </c>
      <c r="C9" s="75"/>
    </row>
    <row r="10" spans="1:4" x14ac:dyDescent="0.2">
      <c r="A10" s="120">
        <v>40111200</v>
      </c>
      <c r="B10" s="74" t="str">
        <v>Residential Sales Billed DSIC</v>
      </c>
      <c r="C10" s="75"/>
    </row>
    <row r="11" spans="1:4" x14ac:dyDescent="0.2">
      <c r="A11" s="120">
        <v>40112000</v>
      </c>
      <c r="B11" s="74" t="str">
        <v>Residential Sales Unbilled</v>
      </c>
      <c r="C11" s="75"/>
    </row>
    <row r="12" spans="1:4" x14ac:dyDescent="0.2">
      <c r="A12" s="124" t="str">
        <v>AW01100</v>
      </c>
      <c r="B12" s="76" t="str">
        <v>Water revenues - residential</v>
      </c>
      <c r="C12" s="75"/>
    </row>
    <row r="13" spans="1:4" x14ac:dyDescent="0.2">
      <c r="A13" s="120">
        <v>40121000</v>
      </c>
      <c r="B13" s="74" t="str">
        <v>Commercial Sales Billed</v>
      </c>
      <c r="C13" s="75"/>
    </row>
    <row r="14" spans="1:4" x14ac:dyDescent="0.2">
      <c r="A14" s="120">
        <v>40121200</v>
      </c>
      <c r="B14" s="74" t="str">
        <v>Commercial Sales Billed DSIC</v>
      </c>
      <c r="C14" s="75"/>
    </row>
    <row r="15" spans="1:4" x14ac:dyDescent="0.2">
      <c r="A15" s="120">
        <v>40121400</v>
      </c>
      <c r="B15" s="74" t="str">
        <v>Commercial Sales Billed Non-Rev Stabil Mechanism</v>
      </c>
      <c r="C15" s="75"/>
    </row>
    <row r="16" spans="1:4" x14ac:dyDescent="0.2">
      <c r="A16" s="120">
        <v>40122000</v>
      </c>
      <c r="B16" s="74" t="str">
        <v>Commercial Sales Unbilled</v>
      </c>
      <c r="C16" s="75"/>
    </row>
    <row r="17" spans="1:3" x14ac:dyDescent="0.2">
      <c r="A17" s="124" t="str">
        <v>AW01101</v>
      </c>
      <c r="B17" s="76" t="str">
        <v>Water revenues - commercial</v>
      </c>
      <c r="C17" s="75"/>
    </row>
    <row r="18" spans="1:3" x14ac:dyDescent="0.2">
      <c r="A18" s="120">
        <v>40131000</v>
      </c>
      <c r="B18" s="74" t="str">
        <v>Industrial Sales Billed</v>
      </c>
      <c r="C18" s="75"/>
    </row>
    <row r="19" spans="1:3" x14ac:dyDescent="0.2">
      <c r="A19" s="120">
        <v>40131200</v>
      </c>
      <c r="B19" s="74" t="str">
        <v>Industrial Sales Billed DSIC</v>
      </c>
      <c r="C19" s="75"/>
    </row>
    <row r="20" spans="1:3" x14ac:dyDescent="0.2">
      <c r="A20" s="120">
        <v>40131300</v>
      </c>
      <c r="B20" s="74" t="str">
        <v>Other Revenue - After Hrs Charge</v>
      </c>
      <c r="C20" s="75"/>
    </row>
    <row r="21" spans="1:3" x14ac:dyDescent="0.2">
      <c r="A21" s="120">
        <v>40131400</v>
      </c>
      <c r="B21" s="74" t="str">
        <v>Industrial Sales Billed Non-Rev Stabil Mechanism</v>
      </c>
      <c r="C21" s="75"/>
    </row>
    <row r="22" spans="1:3" x14ac:dyDescent="0.2">
      <c r="A22" s="120">
        <v>40132000</v>
      </c>
      <c r="B22" s="74" t="str">
        <v>Industiral Sales Unbilled</v>
      </c>
      <c r="C22" s="75"/>
    </row>
    <row r="23" spans="1:3" x14ac:dyDescent="0.2">
      <c r="A23" s="120" t="str">
        <v>AW01102</v>
      </c>
      <c r="B23" s="74" t="str">
        <v>Water revenues - industrial</v>
      </c>
      <c r="C23" s="75"/>
    </row>
    <row r="24" spans="1:3" x14ac:dyDescent="0.2">
      <c r="A24" s="120">
        <v>40141000</v>
      </c>
      <c r="B24" s="74" t="str">
        <v>Public Fire Billed</v>
      </c>
      <c r="C24" s="75"/>
    </row>
    <row r="25" spans="1:3" x14ac:dyDescent="0.2">
      <c r="A25" s="120">
        <v>40141200</v>
      </c>
      <c r="B25" s="74" t="str">
        <v>Public Fire Billed DSIC</v>
      </c>
      <c r="C25" s="75"/>
    </row>
    <row r="26" spans="1:3" x14ac:dyDescent="0.2">
      <c r="A26" s="120">
        <v>40142000</v>
      </c>
      <c r="B26" s="74" t="str">
        <v>Public Fire Unbilled</v>
      </c>
      <c r="C26" s="75"/>
    </row>
    <row r="27" spans="1:3" x14ac:dyDescent="0.2">
      <c r="A27" s="120" t="str">
        <v>AW01103</v>
      </c>
      <c r="B27" s="74" t="str">
        <v>Water revenues - public fire</v>
      </c>
      <c r="C27" s="75"/>
    </row>
    <row r="28" spans="1:3" x14ac:dyDescent="0.2">
      <c r="A28" s="120">
        <v>40145000</v>
      </c>
      <c r="B28" s="74" t="str">
        <v>Private Fire Billed</v>
      </c>
      <c r="C28" s="75"/>
    </row>
    <row r="29" spans="1:3" x14ac:dyDescent="0.2">
      <c r="A29" s="120">
        <v>40145100</v>
      </c>
      <c r="B29" s="74" t="str">
        <v>Private Fire Billed Surcharge</v>
      </c>
      <c r="C29" s="75"/>
    </row>
    <row r="30" spans="1:3" x14ac:dyDescent="0.2">
      <c r="A30" s="120">
        <v>40145200</v>
      </c>
      <c r="B30" s="74" t="str">
        <v>Private Fire Billed DSIC</v>
      </c>
      <c r="C30" s="75"/>
    </row>
    <row r="31" spans="1:3" x14ac:dyDescent="0.2">
      <c r="A31" s="120">
        <v>40146000</v>
      </c>
      <c r="B31" s="74" t="str">
        <v>Private Fire Unbilled</v>
      </c>
      <c r="C31" s="75"/>
    </row>
    <row r="32" spans="1:3" x14ac:dyDescent="0.2">
      <c r="A32" s="120" t="str">
        <v>AW01104</v>
      </c>
      <c r="B32" s="74" t="str">
        <v>Water revenues - private fire</v>
      </c>
      <c r="C32" s="75"/>
    </row>
    <row r="33" spans="1:3" x14ac:dyDescent="0.2">
      <c r="A33" s="120">
        <v>40151000</v>
      </c>
      <c r="B33" s="74" t="str">
        <v>Public Authority Billed</v>
      </c>
      <c r="C33" s="75"/>
    </row>
    <row r="34" spans="1:3" x14ac:dyDescent="0.2">
      <c r="A34" s="120">
        <v>40151200</v>
      </c>
      <c r="B34" s="74" t="str">
        <v>Public Authority Billed DSIC</v>
      </c>
      <c r="C34" s="75"/>
    </row>
    <row r="35" spans="1:3" x14ac:dyDescent="0.2">
      <c r="A35" s="120">
        <v>40152000</v>
      </c>
      <c r="B35" s="74" t="str">
        <v>Public Authority Unbilled</v>
      </c>
      <c r="C35" s="75"/>
    </row>
    <row r="36" spans="1:3" x14ac:dyDescent="0.2">
      <c r="A36" s="120" t="str">
        <v>AW01105</v>
      </c>
      <c r="B36" s="74" t="str">
        <v>Water revenues - public authority</v>
      </c>
      <c r="C36" s="75"/>
    </row>
    <row r="37" spans="1:3" x14ac:dyDescent="0.2">
      <c r="A37" s="120">
        <v>40161000</v>
      </c>
      <c r="B37" s="74" t="str">
        <v>Sales for Resale Billed</v>
      </c>
      <c r="C37" s="75"/>
    </row>
    <row r="38" spans="1:3" x14ac:dyDescent="0.2">
      <c r="A38" s="120">
        <v>40161050</v>
      </c>
      <c r="B38" s="74" t="str">
        <v>Sales for Resale Billed Interco</v>
      </c>
      <c r="C38" s="75"/>
    </row>
    <row r="39" spans="1:3" x14ac:dyDescent="0.2">
      <c r="A39" s="120">
        <v>40161200</v>
      </c>
      <c r="B39" s="74" t="str">
        <v>Sales for Resale Billed DSIC</v>
      </c>
      <c r="C39" s="75"/>
    </row>
    <row r="40" spans="1:3" x14ac:dyDescent="0.2">
      <c r="A40" s="120">
        <v>40162000</v>
      </c>
      <c r="B40" s="74" t="str">
        <v>Sales for Resale Unbilled</v>
      </c>
      <c r="C40" s="75"/>
    </row>
    <row r="41" spans="1:3" x14ac:dyDescent="0.2">
      <c r="A41" s="120" t="str">
        <v>AW01106</v>
      </c>
      <c r="B41" s="74" t="str">
        <v>Water revenues - sales for resale</v>
      </c>
      <c r="C41" s="75"/>
    </row>
    <row r="42" spans="1:3" x14ac:dyDescent="0.2">
      <c r="A42" s="120">
        <v>40171000</v>
      </c>
      <c r="B42" s="74" t="str">
        <v>Misc Sales Billed</v>
      </c>
      <c r="C42" s="75"/>
    </row>
    <row r="43" spans="1:3" x14ac:dyDescent="0.2">
      <c r="A43" s="120">
        <v>40171100</v>
      </c>
      <c r="B43" s="74" t="str">
        <v>Misc Sales Billed Surcharge</v>
      </c>
      <c r="C43" s="75"/>
    </row>
    <row r="44" spans="1:3" x14ac:dyDescent="0.2">
      <c r="A44" s="120">
        <v>40171300</v>
      </c>
      <c r="B44" s="74" t="str">
        <v>Misc Sales Billed Unmetered</v>
      </c>
      <c r="C44" s="75"/>
    </row>
    <row r="45" spans="1:3" x14ac:dyDescent="0.2">
      <c r="A45" s="120">
        <v>40172000</v>
      </c>
      <c r="B45" s="74" t="str">
        <v>Misc Sales Unbilled</v>
      </c>
      <c r="C45" s="75"/>
    </row>
    <row r="46" spans="1:3" x14ac:dyDescent="0.2">
      <c r="A46" s="120">
        <v>40180100</v>
      </c>
      <c r="B46" s="74" t="str">
        <v>Other Water Revenue - Temp Service</v>
      </c>
      <c r="C46" s="75"/>
    </row>
    <row r="47" spans="1:3" x14ac:dyDescent="0.2">
      <c r="A47" s="120">
        <v>40189900</v>
      </c>
      <c r="B47" s="74" t="str">
        <v>Other Water Revenue</v>
      </c>
      <c r="C47" s="75"/>
    </row>
    <row r="48" spans="1:3" x14ac:dyDescent="0.2">
      <c r="A48" s="120">
        <v>40189999</v>
      </c>
      <c r="B48" s="74" t="str">
        <v>Other Water Revenue - Leak Adjustment</v>
      </c>
      <c r="C48" s="75"/>
    </row>
    <row r="49" spans="1:3" x14ac:dyDescent="0.2">
      <c r="A49" s="124" t="str">
        <v>AW01107</v>
      </c>
      <c r="B49" s="76" t="str">
        <v>Water revenues - other</v>
      </c>
      <c r="C49" s="75"/>
    </row>
    <row r="50" spans="1:3" x14ac:dyDescent="0.2">
      <c r="A50" s="120" t="str">
        <v>AW0196</v>
      </c>
      <c r="B50" s="74" t="str">
        <v>Water revenues</v>
      </c>
      <c r="C50" s="75"/>
    </row>
    <row r="51" spans="1:3" x14ac:dyDescent="0.2">
      <c r="A51" s="120">
        <v>40211000</v>
      </c>
      <c r="B51" s="74" t="str">
        <v>Domestic WW Service Billed</v>
      </c>
      <c r="C51" s="75"/>
    </row>
    <row r="52" spans="1:3" x14ac:dyDescent="0.2">
      <c r="A52" s="120">
        <v>40212000</v>
      </c>
      <c r="B52" s="74" t="str">
        <v>Domestic WW Service Unbilled</v>
      </c>
      <c r="C52" s="75"/>
    </row>
    <row r="53" spans="1:3" x14ac:dyDescent="0.2">
      <c r="A53" s="120">
        <v>40221000</v>
      </c>
      <c r="B53" s="74" t="str">
        <v>Commerical WW Service Billed</v>
      </c>
      <c r="C53" s="75"/>
    </row>
    <row r="54" spans="1:3" x14ac:dyDescent="0.2">
      <c r="A54" s="120">
        <v>40222000</v>
      </c>
      <c r="B54" s="74" t="str">
        <v>Commercial WW Service Unbilled</v>
      </c>
      <c r="C54" s="75"/>
    </row>
    <row r="55" spans="1:3" x14ac:dyDescent="0.2">
      <c r="A55" s="120">
        <v>40231000</v>
      </c>
      <c r="B55" s="74" t="str">
        <v>Industrial WW Service Billed</v>
      </c>
      <c r="C55" s="75"/>
    </row>
    <row r="56" spans="1:3" x14ac:dyDescent="0.2">
      <c r="A56" s="120">
        <v>40232000</v>
      </c>
      <c r="B56" s="74" t="str">
        <v>Industrial WW Service Unbilled</v>
      </c>
      <c r="C56" s="75"/>
    </row>
    <row r="57" spans="1:3" x14ac:dyDescent="0.2">
      <c r="A57" s="120">
        <v>40251000</v>
      </c>
      <c r="B57" s="74" t="str">
        <v>Public Authority WW Service Billed</v>
      </c>
      <c r="C57" s="75"/>
    </row>
    <row r="58" spans="1:3" x14ac:dyDescent="0.2">
      <c r="A58" s="120">
        <v>40252000</v>
      </c>
      <c r="B58" s="74" t="str">
        <v>Public Authority WW Service Unbilled</v>
      </c>
      <c r="C58" s="75"/>
    </row>
    <row r="59" spans="1:3" x14ac:dyDescent="0.2">
      <c r="A59" s="120" t="str">
        <v>AW0197</v>
      </c>
      <c r="B59" s="74" t="str">
        <v>Sewer revenues</v>
      </c>
      <c r="C59" s="75"/>
    </row>
    <row r="60" spans="1:3" x14ac:dyDescent="0.2">
      <c r="A60" s="120">
        <v>40310100</v>
      </c>
      <c r="B60" s="74" t="str">
        <v>Other Revenue - Late Payment Charge</v>
      </c>
      <c r="C60" s="75"/>
    </row>
    <row r="61" spans="1:3" x14ac:dyDescent="0.2">
      <c r="A61" s="120">
        <v>40310200</v>
      </c>
      <c r="B61" s="74" t="str">
        <v>Other Revenue - Rent</v>
      </c>
      <c r="C61" s="75"/>
    </row>
    <row r="62" spans="1:3" x14ac:dyDescent="0.2">
      <c r="A62" s="120">
        <v>40310250</v>
      </c>
      <c r="B62" s="74" t="str">
        <v>Other Revenue - Rent Interco</v>
      </c>
      <c r="C62" s="75"/>
    </row>
    <row r="63" spans="1:3" x14ac:dyDescent="0.2">
      <c r="A63" s="120">
        <v>40310300</v>
      </c>
      <c r="B63" s="74" t="str">
        <v>Other Revenue - Collection for Others</v>
      </c>
      <c r="C63" s="75"/>
    </row>
    <row r="64" spans="1:3" x14ac:dyDescent="0.2">
      <c r="A64" s="120">
        <v>40310400</v>
      </c>
      <c r="B64" s="74" t="str">
        <v>Other Revenue - NSF Check Charge</v>
      </c>
      <c r="C64" s="75"/>
    </row>
    <row r="65" spans="1:4" ht="15" x14ac:dyDescent="0.25">
      <c r="A65" s="120">
        <v>40310500</v>
      </c>
      <c r="B65" s="74" t="str">
        <v>Other Revenue - Application/Initiation Fee</v>
      </c>
      <c r="C65" s="75"/>
      <c r="D65" s="2"/>
    </row>
    <row r="66" spans="1:4" ht="15" x14ac:dyDescent="0.25">
      <c r="A66" s="110">
        <v>40310600</v>
      </c>
      <c r="B66" s="74" t="str">
        <v>Other Revenue - Usage Data</v>
      </c>
      <c r="C66" s="75"/>
      <c r="D66" s="2"/>
    </row>
    <row r="67" spans="1:4" ht="15" x14ac:dyDescent="0.25">
      <c r="A67" s="120">
        <v>40310700</v>
      </c>
      <c r="B67" s="74" t="str">
        <v>Other Revenue - Reconnection Fee</v>
      </c>
      <c r="C67" s="75"/>
      <c r="D67" s="2"/>
    </row>
    <row r="68" spans="1:4" x14ac:dyDescent="0.2">
      <c r="A68" s="120">
        <v>40313000</v>
      </c>
      <c r="B68" s="74" t="str">
        <v>Other Revenue - After Hrs Charge</v>
      </c>
      <c r="C68" s="75"/>
    </row>
    <row r="69" spans="1:4" ht="15" x14ac:dyDescent="0.25">
      <c r="A69" s="120">
        <v>40319900</v>
      </c>
      <c r="B69" s="74" t="str">
        <v>Other Revenue - Misc Service</v>
      </c>
      <c r="C69" s="75"/>
      <c r="D69" s="2"/>
    </row>
    <row r="70" spans="1:4" x14ac:dyDescent="0.2">
      <c r="A70" s="120">
        <v>40359900</v>
      </c>
      <c r="B70" s="74" t="str">
        <v>Other Revenue WW - Misc Service</v>
      </c>
      <c r="C70" s="75"/>
    </row>
    <row r="71" spans="1:4" x14ac:dyDescent="0.2">
      <c r="A71" s="120" t="str">
        <v>AW0198</v>
      </c>
      <c r="B71" s="74" t="str">
        <v>Other revenues</v>
      </c>
      <c r="C71" s="75"/>
    </row>
    <row r="72" spans="1:4" x14ac:dyDescent="0.2">
      <c r="A72" s="120" t="str">
        <v>AW0195</v>
      </c>
      <c r="B72" s="74" t="str">
        <v>Operating revenues</v>
      </c>
      <c r="C72" s="75"/>
    </row>
    <row r="73" spans="1:4" x14ac:dyDescent="0.2">
      <c r="A73" s="120">
        <v>51010000</v>
      </c>
      <c r="B73" s="74" t="str">
        <v>Purchased Water</v>
      </c>
      <c r="C73" s="75">
        <v>100665.91699333333</v>
      </c>
    </row>
    <row r="74" spans="1:4" x14ac:dyDescent="0.2">
      <c r="A74" s="120">
        <v>51015000</v>
      </c>
      <c r="B74" s="74" t="str">
        <v>Purchased Water Interco</v>
      </c>
      <c r="C74" s="75">
        <v>0</v>
      </c>
    </row>
    <row r="75" spans="1:4" x14ac:dyDescent="0.2">
      <c r="A75" s="120" t="str">
        <v>AW01155</v>
      </c>
      <c r="B75" s="74" t="str">
        <v>Purchased water</v>
      </c>
      <c r="C75" s="75"/>
    </row>
    <row r="76" spans="1:4" ht="15" x14ac:dyDescent="0.25">
      <c r="A76" s="120">
        <v>51510000</v>
      </c>
      <c r="B76" s="74" t="str">
        <v>Purchased Power - Natural Account</v>
      </c>
      <c r="C76" s="75">
        <f>_xlfn.XLOOKUP(A76,'[1]Link Out'!$A:$A,'[1]Link Out'!$D:$D,0)</f>
        <v>0</v>
      </c>
      <c r="D76" s="2"/>
    </row>
    <row r="77" spans="1:4" x14ac:dyDescent="0.2">
      <c r="A77" s="120">
        <v>51510011</v>
      </c>
      <c r="B77" s="74" t="str">
        <v>Purchased Power - Source of Supply</v>
      </c>
      <c r="C77" s="75">
        <f>_xlfn.XLOOKUP(A77,'[1]Link Out'!$A:$A,'[1]Link Out'!$D:$D,0)</f>
        <v>73023.156996224527</v>
      </c>
    </row>
    <row r="78" spans="1:4" ht="15" x14ac:dyDescent="0.25">
      <c r="A78" s="120">
        <v>51510012</v>
      </c>
      <c r="B78" s="74" t="str">
        <v>Purchased Power - Pumping</v>
      </c>
      <c r="C78" s="75">
        <f>_xlfn.XLOOKUP(A78,'[1]Link Out'!$A:$A,'[1]Link Out'!$D:$D,0)</f>
        <v>313539.1271175564</v>
      </c>
      <c r="D78" s="2"/>
    </row>
    <row r="79" spans="1:4" x14ac:dyDescent="0.2">
      <c r="A79" s="120">
        <v>51510013</v>
      </c>
      <c r="B79" s="74" t="str">
        <v>Purchased Power - Water Treatment</v>
      </c>
      <c r="C79" s="75">
        <f>_xlfn.XLOOKUP(A79,'[1]Link Out'!$A:$A,'[1]Link Out'!$D:$D,0)</f>
        <v>2385007.8606381472</v>
      </c>
    </row>
    <row r="80" spans="1:4" ht="15" x14ac:dyDescent="0.25">
      <c r="A80" s="120">
        <v>51510014</v>
      </c>
      <c r="B80" s="74" t="str">
        <v>Purchased Power - Transmission &amp; Distribution</v>
      </c>
      <c r="C80" s="75">
        <f>_xlfn.XLOOKUP(A80,'[1]Link Out'!$A:$A,'[1]Link Out'!$D:$D,0)</f>
        <v>12905.537434489688</v>
      </c>
      <c r="D80" s="2"/>
    </row>
    <row r="81" spans="1:4" ht="15" x14ac:dyDescent="0.25">
      <c r="A81" s="120">
        <v>51520000</v>
      </c>
      <c r="B81" s="74" t="str">
        <v>Fuel for Power Production</v>
      </c>
      <c r="C81" s="75">
        <f>_xlfn.XLOOKUP(A81,'[1]Link Out'!$A:$A,'[1]Link Out'!$D:$D,0)</f>
        <v>6269.557813581876</v>
      </c>
      <c r="D81" s="2"/>
    </row>
    <row r="82" spans="1:4" x14ac:dyDescent="0.2">
      <c r="A82" s="124" t="str">
        <v>AW01154</v>
      </c>
      <c r="B82" s="76" t="str">
        <v>Fuel and power</v>
      </c>
      <c r="C82" s="75"/>
    </row>
    <row r="83" spans="1:4" x14ac:dyDescent="0.2">
      <c r="A83" s="120">
        <v>51800000</v>
      </c>
      <c r="B83" s="74" t="str">
        <v>Chemicals</v>
      </c>
      <c r="C83" s="75">
        <v>2057859</v>
      </c>
    </row>
    <row r="84" spans="1:4" x14ac:dyDescent="0.2">
      <c r="A84" s="124" t="str">
        <v>AW01156</v>
      </c>
      <c r="B84" s="76" t="str">
        <v>Chemicals</v>
      </c>
      <c r="C84" s="75"/>
    </row>
    <row r="85" spans="1:4" x14ac:dyDescent="0.2">
      <c r="A85" s="120">
        <v>51110000</v>
      </c>
      <c r="B85" s="74" t="str">
        <v>Waste Disposal</v>
      </c>
      <c r="C85" s="75">
        <v>570647</v>
      </c>
    </row>
    <row r="86" spans="1:4" x14ac:dyDescent="0.2">
      <c r="A86" s="120" t="str">
        <v>AW01157</v>
      </c>
      <c r="B86" s="74" t="str">
        <v>Waste disposal</v>
      </c>
      <c r="C86" s="75"/>
    </row>
    <row r="87" spans="1:4" x14ac:dyDescent="0.2">
      <c r="A87" s="120" t="str">
        <v>AW01126</v>
      </c>
      <c r="B87" s="74" t="str">
        <v>Production costs</v>
      </c>
      <c r="C87" s="75"/>
    </row>
    <row r="88" spans="1:4" x14ac:dyDescent="0.2">
      <c r="A88" s="120">
        <v>50100000</v>
      </c>
      <c r="B88" s="74" t="str">
        <v>Labor Natural Account</v>
      </c>
      <c r="C88" s="75">
        <f>IFERROR(SUMIF('Link in Inc Act'!$A:$A,A88,'Link in Inc Act'!$J:$J),0)*$D$146</f>
        <v>3245987.7556915921</v>
      </c>
    </row>
    <row r="89" spans="1:4" x14ac:dyDescent="0.2">
      <c r="A89" s="120">
        <v>50100001</v>
      </c>
      <c r="B89" s="74" t="str">
        <v>Labor Expense Accrual</v>
      </c>
      <c r="C89" s="75">
        <f>IFERROR(SUMIF('Link in Inc Act'!$A:$A,A89,'Link in Inc Act'!$J:$J),0)*$D$146</f>
        <v>26544.417555546857</v>
      </c>
    </row>
    <row r="90" spans="1:4" x14ac:dyDescent="0.2">
      <c r="A90" s="120">
        <v>50101300</v>
      </c>
      <c r="B90" s="74" t="str">
        <v>Labor Oper Water Treatment</v>
      </c>
      <c r="C90" s="75">
        <f>IFERROR(SUMIF('Link in Inc Act'!$A:$A,A90,'Link in Inc Act'!$J:$J),0)*$D$146</f>
        <v>1414512.2645866852</v>
      </c>
    </row>
    <row r="91" spans="1:4" x14ac:dyDescent="0.2">
      <c r="A91" s="120">
        <v>50101305</v>
      </c>
      <c r="B91" s="74" t="str">
        <v>Labor Oper Water Treatment - Super &amp; Eng</v>
      </c>
      <c r="C91" s="75">
        <f>IFERROR(SUMIF('Link in Inc Act'!$A:$A,A91,'Link in Inc Act'!$J:$J),0)*$D$146</f>
        <v>55120.202356960006</v>
      </c>
    </row>
    <row r="92" spans="1:4" x14ac:dyDescent="0.2">
      <c r="A92" s="120">
        <v>50101400</v>
      </c>
      <c r="B92" s="74" t="str">
        <v>Labor Oper Transmission &amp; Distribution</v>
      </c>
      <c r="C92" s="75">
        <f>IFERROR(SUMIF('Link in Inc Act'!$A:$A,A92,'Link in Inc Act'!$J:$J),0)*$D$146</f>
        <v>233307.57831675455</v>
      </c>
    </row>
    <row r="93" spans="1:4" x14ac:dyDescent="0.2">
      <c r="A93" s="120">
        <v>50101405</v>
      </c>
      <c r="B93" s="74" t="str">
        <v>Labor Oper Trans &amp; Distr - Super &amp; Eng</v>
      </c>
      <c r="C93" s="75">
        <f>IFERROR(SUMIF('Link in Inc Act'!$A:$A,A93,'Link in Inc Act'!$J:$J),0)*$D$146</f>
        <v>0</v>
      </c>
    </row>
    <row r="94" spans="1:4" x14ac:dyDescent="0.2">
      <c r="A94" s="120">
        <v>50101415</v>
      </c>
      <c r="B94" s="74" t="str">
        <v>Labor Oper Trans &amp; Distr - Lines</v>
      </c>
      <c r="C94" s="75">
        <f>IFERROR(SUMIF('Link in Inc Act'!$A:$A,A94,'Link in Inc Act'!$J:$J),0)*$D$146</f>
        <v>71419.604332810806</v>
      </c>
    </row>
    <row r="95" spans="1:4" x14ac:dyDescent="0.2">
      <c r="A95" s="120">
        <v>50101420</v>
      </c>
      <c r="B95" s="74" t="str">
        <v>Labor Oper Trans &amp; Distr - Meter</v>
      </c>
      <c r="C95" s="75">
        <f>IFERROR(SUMIF('Link in Inc Act'!$A:$A,A95,'Link in Inc Act'!$J:$J),0)*$D$146</f>
        <v>333246.3834213466</v>
      </c>
    </row>
    <row r="96" spans="1:4" x14ac:dyDescent="0.2">
      <c r="A96" s="120">
        <v>50101500</v>
      </c>
      <c r="B96" s="74" t="str">
        <v>Labor Oper Customer Accounting</v>
      </c>
      <c r="C96" s="75">
        <f>IFERROR(SUMIF('Link in Inc Act'!$A:$A,A96,'Link in Inc Act'!$J:$J),0)*$D$146</f>
        <v>15125.974581389512</v>
      </c>
    </row>
    <row r="97" spans="1:3" x14ac:dyDescent="0.2">
      <c r="A97" s="120">
        <v>50101505</v>
      </c>
      <c r="B97" s="74" t="str">
        <v>Labor Oper Customer Acctg - Super &amp; Eng</v>
      </c>
      <c r="C97" s="75">
        <f>IFERROR(SUMIF('Link in Inc Act'!$A:$A,A97,'Link in Inc Act'!$J:$J),0)*$D$146</f>
        <v>12940.926484752512</v>
      </c>
    </row>
    <row r="98" spans="1:3" x14ac:dyDescent="0.2">
      <c r="A98" s="120">
        <v>50101510</v>
      </c>
      <c r="B98" s="74" t="str">
        <v>Labor Oper Customer Acctg - Meter Read</v>
      </c>
      <c r="C98" s="75">
        <f>IFERROR(SUMIF('Link in Inc Act'!$A:$A,A98,'Link in Inc Act'!$J:$J),0)*$D$146</f>
        <v>211489.59489564074</v>
      </c>
    </row>
    <row r="99" spans="1:3" x14ac:dyDescent="0.2">
      <c r="A99" s="122">
        <v>50101520</v>
      </c>
      <c r="B99" s="74" t="str">
        <v>Labor Oper Customer Acctg - Cust Serv &amp; Info</v>
      </c>
      <c r="C99" s="75">
        <f>IFERROR(SUMIF('Link in Inc Act'!$A:$A,A99,'Link in Inc Act'!$J:$J),0)*$D$146</f>
        <v>28736.107188837494</v>
      </c>
    </row>
    <row r="100" spans="1:3" x14ac:dyDescent="0.2">
      <c r="A100" s="120">
        <v>50101600</v>
      </c>
      <c r="B100" s="74" t="str">
        <v>Labor Oper Admin &amp; General</v>
      </c>
      <c r="C100" s="75">
        <f>IFERROR(SUMIF('Link in Inc Act'!$A:$A,A100,'Link in Inc Act'!$J:$J),0)*$D$146</f>
        <v>489176.34605065559</v>
      </c>
    </row>
    <row r="101" spans="1:3" x14ac:dyDescent="0.2">
      <c r="A101" s="120">
        <v>50101601</v>
      </c>
      <c r="B101" s="74" t="str">
        <v>Labor Oper Adm &amp; Gen - Director &amp; Officer</v>
      </c>
      <c r="C101" s="75">
        <f>IFERROR(SUMIF('Link in Inc Act'!$A:$A,A101,'Link in Inc Act'!$J:$J),0)*$D$146</f>
        <v>0</v>
      </c>
    </row>
    <row r="102" spans="1:3" x14ac:dyDescent="0.2">
      <c r="A102" s="120">
        <v>50102300</v>
      </c>
      <c r="B102" s="74" t="str">
        <v>Labor Maint Water Treatment</v>
      </c>
      <c r="C102" s="75">
        <f>IFERROR(SUMIF('Link in Inc Act'!$A:$A,A102,'Link in Inc Act'!$J:$J),0)*$D$146</f>
        <v>84836.020603858182</v>
      </c>
    </row>
    <row r="103" spans="1:3" x14ac:dyDescent="0.2">
      <c r="A103" s="120">
        <v>50102400</v>
      </c>
      <c r="B103" s="74" t="str">
        <v>Labor Maint Transmission &amp; Distribution</v>
      </c>
      <c r="C103" s="75">
        <f>IFERROR(SUMIF('Link in Inc Act'!$A:$A,A103,'Link in Inc Act'!$J:$J),0)*$D$146</f>
        <v>513332.94782391289</v>
      </c>
    </row>
    <row r="104" spans="1:3" x14ac:dyDescent="0.2">
      <c r="A104" s="122">
        <v>50102405</v>
      </c>
      <c r="B104" s="74" t="str">
        <v>Labor Maint Transmssn &amp; Distr - Super &amp; Eng</v>
      </c>
      <c r="C104" s="75">
        <f>IFERROR(SUMIF('Link in Inc Act'!$A:$A,A104,'Link in Inc Act'!$J:$J),0)*$D$146</f>
        <v>0</v>
      </c>
    </row>
    <row r="105" spans="1:3" x14ac:dyDescent="0.2">
      <c r="A105" s="120">
        <v>50102420</v>
      </c>
      <c r="B105" s="74" t="str">
        <v>Labor Maint Transmssn &amp; Distr - Mains</v>
      </c>
      <c r="C105" s="75">
        <f>IFERROR(SUMIF('Link in Inc Act'!$A:$A,A105,'Link in Inc Act'!$J:$J),0)*$D$146</f>
        <v>55567.804674273641</v>
      </c>
    </row>
    <row r="106" spans="1:3" x14ac:dyDescent="0.2">
      <c r="A106" s="120">
        <v>50102425</v>
      </c>
      <c r="B106" s="74" t="str">
        <v>Labor Maint Transmssn &amp; Distr - Fire Mains</v>
      </c>
      <c r="C106" s="75">
        <f>IFERROR(SUMIF('Link in Inc Act'!$A:$A,A106,'Link in Inc Act'!$J:$J),0)*$D$146</f>
        <v>0</v>
      </c>
    </row>
    <row r="107" spans="1:3" x14ac:dyDescent="0.2">
      <c r="A107" s="120">
        <v>50102430</v>
      </c>
      <c r="B107" s="74" t="str">
        <v>Labor Maint Transmssn &amp; Distr - Service</v>
      </c>
      <c r="C107" s="75">
        <f>IFERROR(SUMIF('Link in Inc Act'!$A:$A,A107,'Link in Inc Act'!$J:$J),0)*$D$146</f>
        <v>28668.696464923571</v>
      </c>
    </row>
    <row r="108" spans="1:3" x14ac:dyDescent="0.2">
      <c r="A108" s="120">
        <v>50102435</v>
      </c>
      <c r="B108" s="74" t="str">
        <v>Labor Maint Transmssn &amp; Distr - Meter</v>
      </c>
      <c r="C108" s="75">
        <f>IFERROR(SUMIF('Link in Inc Act'!$A:$A,A108,'Link in Inc Act'!$J:$J),0)*$D$146</f>
        <v>38281.270116055952</v>
      </c>
    </row>
    <row r="109" spans="1:3" x14ac:dyDescent="0.2">
      <c r="A109" s="120">
        <v>50102440</v>
      </c>
      <c r="B109" s="74" t="str">
        <v>Labor Maint Transmssn &amp; Distr - Hydrants</v>
      </c>
      <c r="C109" s="75">
        <f>IFERROR(SUMIF('Link in Inc Act'!$A:$A,A109,'Link in Inc Act'!$J:$J),0)*$D$146</f>
        <v>27931.101723346761</v>
      </c>
    </row>
    <row r="110" spans="1:3" x14ac:dyDescent="0.2">
      <c r="A110" s="120">
        <v>50109900</v>
      </c>
      <c r="B110" s="74" t="str">
        <v>Labor Capitalized Credits</v>
      </c>
      <c r="C110" s="75">
        <f>IFERROR(SUMIF('Link in Inc Act'!$A:$A,A110,'Link in Inc Act'!$J:$J),0)*$D$146</f>
        <v>-2642348.7396771186</v>
      </c>
    </row>
    <row r="111" spans="1:3" x14ac:dyDescent="0.2">
      <c r="A111" s="120">
        <v>50110000</v>
      </c>
      <c r="B111" s="74" t="str">
        <v>Labor Non-scheduled Overtime - Natural Account</v>
      </c>
      <c r="C111" s="75">
        <f>IFERROR(SUMIF('Link in Inc Act'!$A:$A,A111,'Link in Inc Act'!$J:$J),0)*$D$146</f>
        <v>577354.38673446409</v>
      </c>
    </row>
    <row r="112" spans="1:3" x14ac:dyDescent="0.2">
      <c r="A112" s="120">
        <v>50111300</v>
      </c>
      <c r="B112" s="74" t="str">
        <v>Labor Oper Non-scheduled Overtime- WT</v>
      </c>
      <c r="C112" s="75">
        <f>IFERROR(SUMIF('Link in Inc Act'!$A:$A,A112,'Link in Inc Act'!$J:$J),0)*$D$146</f>
        <v>269458.48096310097</v>
      </c>
    </row>
    <row r="113" spans="1:4" x14ac:dyDescent="0.2">
      <c r="A113" s="120">
        <v>50111400</v>
      </c>
      <c r="B113" s="74" t="str">
        <v>Labor Oper Non-scheduled Overtime- TD</v>
      </c>
      <c r="C113" s="75">
        <f>IFERROR(SUMIF('Link in Inc Act'!$A:$A,A113,'Link in Inc Act'!$J:$J),0)*$D$146</f>
        <v>24440.162209788479</v>
      </c>
    </row>
    <row r="114" spans="1:4" x14ac:dyDescent="0.2">
      <c r="A114" s="120">
        <v>50111405</v>
      </c>
      <c r="B114" s="74" t="str">
        <v>Labor Oper Non-scheduled Overtime- TD Super &amp; Eng</v>
      </c>
      <c r="C114" s="75">
        <f>IFERROR(SUMIF('Link in Inc Act'!$A:$A,A114,'Link in Inc Act'!$J:$J),0)*$D$146</f>
        <v>0</v>
      </c>
    </row>
    <row r="115" spans="1:4" x14ac:dyDescent="0.2">
      <c r="A115" s="120">
        <v>50111415</v>
      </c>
      <c r="B115" s="74" t="str">
        <v>Labor Oper Non-scheduled Overtime- TD Lines</v>
      </c>
      <c r="C115" s="75">
        <f>IFERROR(SUMIF('Link in Inc Act'!$A:$A,A115,'Link in Inc Act'!$J:$J),0)*$D$146</f>
        <v>2251.0269029200781</v>
      </c>
    </row>
    <row r="116" spans="1:4" x14ac:dyDescent="0.2">
      <c r="A116" s="120">
        <v>50111420</v>
      </c>
      <c r="B116" s="74" t="str">
        <v>Labor Oper Non-scheduled Overtime- TD Meter</v>
      </c>
      <c r="C116" s="75">
        <f>IFERROR(SUMIF('Link in Inc Act'!$A:$A,A116,'Link in Inc Act'!$J:$J),0)*$D$146</f>
        <v>54203.856564465947</v>
      </c>
    </row>
    <row r="117" spans="1:4" x14ac:dyDescent="0.2">
      <c r="A117" s="120">
        <v>50111500</v>
      </c>
      <c r="B117" s="74" t="str">
        <v>Labor Oper Non-scheduled Overtime- CA</v>
      </c>
      <c r="C117" s="75">
        <f>IFERROR(SUMIF('Link in Inc Act'!$A:$A,A117,'Link in Inc Act'!$J:$J),0)*$D$146</f>
        <v>854.45319018193231</v>
      </c>
    </row>
    <row r="118" spans="1:4" x14ac:dyDescent="0.2">
      <c r="A118" s="120">
        <v>50111510</v>
      </c>
      <c r="B118" s="74" t="str">
        <v>Labor Oper Non-scheduled Overtime- CA Meter Read</v>
      </c>
      <c r="C118" s="75">
        <f>IFERROR(SUMIF('Link in Inc Act'!$A:$A,A118,'Link in Inc Act'!$J:$J),0)*$D$146</f>
        <v>43997.671564100674</v>
      </c>
    </row>
    <row r="119" spans="1:4" x14ac:dyDescent="0.2">
      <c r="A119" s="120">
        <v>50111520</v>
      </c>
      <c r="B119" s="74" t="str">
        <v>Labor Oper Non-scheduled OT - CA Cust Serv &amp; Info</v>
      </c>
      <c r="C119" s="75">
        <f>IFERROR(SUMIF('Link in Inc Act'!$A:$A,A119,'Link in Inc Act'!$J:$J),0)*$D$146</f>
        <v>32.35784597508983</v>
      </c>
    </row>
    <row r="120" spans="1:4" x14ac:dyDescent="0.2">
      <c r="A120" s="120">
        <v>50111600</v>
      </c>
      <c r="B120" s="74" t="str">
        <v>Labor Oper Non-scheduled Overtime- AG</v>
      </c>
      <c r="C120" s="75">
        <f>IFERROR(SUMIF('Link in Inc Act'!$A:$A,A120,'Link in Inc Act'!$J:$J),0)*$D$146</f>
        <v>693.71752571779643</v>
      </c>
    </row>
    <row r="121" spans="1:4" x14ac:dyDescent="0.2">
      <c r="A121" s="120">
        <v>50112300</v>
      </c>
      <c r="B121" s="74" t="str">
        <v>Labor Maint Non-scheduled Overtime- WT</v>
      </c>
      <c r="C121" s="75">
        <f>IFERROR(SUMIF('Link in Inc Act'!$A:$A,A121,'Link in Inc Act'!$J:$J),0)*$D$146</f>
        <v>26432.402015351745</v>
      </c>
    </row>
    <row r="122" spans="1:4" x14ac:dyDescent="0.2">
      <c r="A122" s="120">
        <v>50112400</v>
      </c>
      <c r="B122" s="74" t="str">
        <v>Labor Maint Non-scheduled Overtime- TD</v>
      </c>
      <c r="C122" s="75">
        <f>IFERROR(SUMIF('Link in Inc Act'!$A:$A,A122,'Link in Inc Act'!$J:$J),0)*$D$146</f>
        <v>80067.996829293465</v>
      </c>
    </row>
    <row r="123" spans="1:4" x14ac:dyDescent="0.2">
      <c r="A123" s="120">
        <v>50112420</v>
      </c>
      <c r="B123" s="74" t="str">
        <v>Labor Maint Non-scheduled Overtime- TD Mains</v>
      </c>
      <c r="C123" s="75">
        <f>IFERROR(SUMIF('Link in Inc Act'!$A:$A,A123,'Link in Inc Act'!$J:$J),0)*$D$146</f>
        <v>17379.836215554395</v>
      </c>
    </row>
    <row r="124" spans="1:4" ht="15" x14ac:dyDescent="0.25">
      <c r="A124" s="120">
        <v>50112430</v>
      </c>
      <c r="B124" s="74" t="str">
        <v>Labor Maint Non-scheduled Overtime- TD Service</v>
      </c>
      <c r="C124" s="75">
        <f>IFERROR(SUMIF('Link in Inc Act'!$A:$A,A124,'Link in Inc Act'!$J:$J),0)*$D$146</f>
        <v>3971.7960805671287</v>
      </c>
      <c r="D124" s="2"/>
    </row>
    <row r="125" spans="1:4" x14ac:dyDescent="0.2">
      <c r="A125" s="120">
        <v>50112435</v>
      </c>
      <c r="B125" s="74" t="str">
        <v>Labor Maint Non-scheduled Overtime- TD Meter</v>
      </c>
      <c r="C125" s="75">
        <f>IFERROR(SUMIF('Link in Inc Act'!$A:$A,A125,'Link in Inc Act'!$J:$J),0)*$D$146</f>
        <v>8646.0059670979226</v>
      </c>
    </row>
    <row r="126" spans="1:4" x14ac:dyDescent="0.2">
      <c r="A126" s="120">
        <v>50112440</v>
      </c>
      <c r="B126" s="74" t="str">
        <v>Labor Maint Non-scheduled Overtime- TD Hydrant</v>
      </c>
      <c r="C126" s="75">
        <f>IFERROR(SUMIF('Link in Inc Act'!$A:$A,A126,'Link in Inc Act'!$J:$J),0)*$D$146</f>
        <v>11309.087541105719</v>
      </c>
    </row>
    <row r="127" spans="1:4" ht="15" x14ac:dyDescent="0.25">
      <c r="A127" s="120">
        <v>50119900</v>
      </c>
      <c r="B127" s="74" t="str">
        <v>Labor Non-scheduled Overtime- Capitalized Credits</v>
      </c>
      <c r="C127" s="75">
        <f>IFERROR(SUMIF('Link in Inc Act'!$A:$A,A127,'Link in Inc Act'!$J:$J),0)*$D$146</f>
        <v>-575779.7080799836</v>
      </c>
      <c r="D127" s="2"/>
    </row>
    <row r="128" spans="1:4" x14ac:dyDescent="0.2">
      <c r="A128" s="120">
        <v>50120000</v>
      </c>
      <c r="B128" s="74" t="str">
        <v>Labor Overtime - Natural Account</v>
      </c>
      <c r="C128" s="75">
        <f>IFERROR(SUMIF('Link in Inc Act'!$A:$A,A128,'Link in Inc Act'!$J:$J),0)*$D$146</f>
        <v>1117.4370867738658</v>
      </c>
    </row>
    <row r="129" spans="1:8" x14ac:dyDescent="0.2">
      <c r="A129" s="120">
        <v>50121300</v>
      </c>
      <c r="B129" s="74" t="str">
        <v>Labor Oper Scheduled Overtime-WT</v>
      </c>
      <c r="C129" s="75">
        <f>IFERROR(SUMIF('Link in Inc Act'!$A:$A,A129,'Link in Inc Act'!$J:$J),0)*$D$146</f>
        <v>40179.637825551523</v>
      </c>
    </row>
    <row r="130" spans="1:8" x14ac:dyDescent="0.2">
      <c r="A130" s="120">
        <v>50121400</v>
      </c>
      <c r="B130" s="74" t="str">
        <v>Labor Oper Scheduled Overtime-TD</v>
      </c>
      <c r="C130" s="75">
        <f>IFERROR(SUMIF('Link in Inc Act'!$A:$A,A130,'Link in Inc Act'!$J:$J),0)*$D$146</f>
        <v>0</v>
      </c>
    </row>
    <row r="131" spans="1:8" x14ac:dyDescent="0.2">
      <c r="A131" s="120">
        <v>50121405</v>
      </c>
      <c r="B131" s="74" t="str">
        <v>Labor Oper Scheduled Overtime-TD Super &amp; Eng</v>
      </c>
      <c r="C131" s="75">
        <f>IFERROR(SUMIF('Link in Inc Act'!$A:$A,A131,'Link in Inc Act'!$J:$J),0)*$D$146</f>
        <v>0</v>
      </c>
    </row>
    <row r="132" spans="1:8" x14ac:dyDescent="0.2">
      <c r="A132" s="120">
        <v>50121415</v>
      </c>
      <c r="B132" s="74" t="str">
        <v>Labor Oper Scheduled Overtime-TD Lines</v>
      </c>
      <c r="C132" s="75">
        <f>IFERROR(SUMIF('Link in Inc Act'!$A:$A,A132,'Link in Inc Act'!$J:$J),0)*$D$146</f>
        <v>0</v>
      </c>
    </row>
    <row r="133" spans="1:8" ht="15" x14ac:dyDescent="0.25">
      <c r="A133" s="120">
        <v>50121420</v>
      </c>
      <c r="B133" s="74" t="str">
        <v>Labor Oper Scheduled Overtime-TD Meter</v>
      </c>
      <c r="C133" s="75">
        <f>IFERROR(SUMIF('Link in Inc Act'!$A:$A,A133,'Link in Inc Act'!$J:$J),0)*$D$146</f>
        <v>0</v>
      </c>
      <c r="D133" s="2"/>
    </row>
    <row r="134" spans="1:8" x14ac:dyDescent="0.2">
      <c r="A134" s="120">
        <v>50121510</v>
      </c>
      <c r="B134" s="74" t="str">
        <v>Labor Oper Scheduled Overtime-CA Merer Read</v>
      </c>
      <c r="C134" s="75">
        <f>IFERROR(SUMIF('Link in Inc Act'!$A:$A,A134,'Link in Inc Act'!$J:$J),0)*$D$146</f>
        <v>223.04154381606261</v>
      </c>
    </row>
    <row r="135" spans="1:8" x14ac:dyDescent="0.2">
      <c r="A135" s="120">
        <v>50121600</v>
      </c>
      <c r="B135" s="74" t="str">
        <v>Labor Oper Scheduled Overtime-AG</v>
      </c>
      <c r="C135" s="75">
        <f>IFERROR(SUMIF('Link in Inc Act'!$A:$A,A135,'Link in Inc Act'!$J:$J),0)*$D$146</f>
        <v>0</v>
      </c>
    </row>
    <row r="136" spans="1:8" x14ac:dyDescent="0.2">
      <c r="A136" s="122">
        <v>50122400</v>
      </c>
      <c r="B136" s="74" t="str">
        <v>Labor Maint Scheduled Overtime-TD</v>
      </c>
      <c r="C136" s="75">
        <f>IFERROR(SUMIF('Link in Inc Act'!$A:$A,A136,'Link in Inc Act'!$J:$J),0)*$D$146</f>
        <v>0</v>
      </c>
    </row>
    <row r="137" spans="1:8" x14ac:dyDescent="0.2">
      <c r="A137" s="120">
        <v>50122420</v>
      </c>
      <c r="B137" s="74" t="str">
        <v>Labor Maint Scheduled Overtime-TD Mains</v>
      </c>
      <c r="C137" s="75">
        <f>IFERROR(SUMIF('Link in Inc Act'!$A:$A,A137,'Link in Inc Act'!$J:$J),0)*$D$146</f>
        <v>659.71239238689611</v>
      </c>
    </row>
    <row r="138" spans="1:8" x14ac:dyDescent="0.2">
      <c r="A138" s="120">
        <v>50122430</v>
      </c>
      <c r="B138" s="74" t="str">
        <v>Labor Maint Scheduled Overtime-TD Service</v>
      </c>
      <c r="C138" s="75">
        <f>IFERROR(SUMIF('Link in Inc Act'!$A:$A,A138,'Link in Inc Act'!$J:$J),0)*$D$146</f>
        <v>0</v>
      </c>
    </row>
    <row r="139" spans="1:8" x14ac:dyDescent="0.2">
      <c r="A139" s="120">
        <v>50122435</v>
      </c>
      <c r="B139" s="74" t="str">
        <v>Labor Maint Scheduled Overtime-TD Meter</v>
      </c>
      <c r="C139" s="75">
        <f>IFERROR(SUMIF('Link in Inc Act'!$A:$A,A139,'Link in Inc Act'!$J:$J),0)*$D$146</f>
        <v>150.84611952589546</v>
      </c>
    </row>
    <row r="140" spans="1:8" x14ac:dyDescent="0.2">
      <c r="A140" s="120">
        <v>50122440</v>
      </c>
      <c r="B140" s="74" t="str">
        <v>Labor Maint Scheduled Overtime-TD Hydrant</v>
      </c>
      <c r="C140" s="75">
        <f>IFERROR(SUMIF('Link in Inc Act'!$A:$A,A140,'Link in Inc Act'!$J:$J),0)*$D$146</f>
        <v>87.434287532258381</v>
      </c>
    </row>
    <row r="141" spans="1:8" x14ac:dyDescent="0.2">
      <c r="A141" s="120">
        <v>50129900</v>
      </c>
      <c r="B141" s="74" t="str">
        <v>Labor Scheduled Overtime- Capitalized Credits</v>
      </c>
      <c r="C141" s="75">
        <f>IFERROR(SUMIF('Link in Inc Act'!$A:$A,A141,'Link in Inc Act'!$J:$J),0)*$D$146</f>
        <v>-1117.4370867738658</v>
      </c>
    </row>
    <row r="142" spans="1:8" x14ac:dyDescent="0.2">
      <c r="A142" s="120">
        <v>50171000</v>
      </c>
      <c r="B142" s="74" t="str">
        <v>Annual Performance Plan</v>
      </c>
      <c r="C142" s="75">
        <f>IFERROR(SUMIF('Link in Inc Act'!$A:$A,A142,'Link in Inc Act'!$J:$J),0)*$D$146</f>
        <v>604297.86692796031</v>
      </c>
      <c r="H142" s="93"/>
    </row>
    <row r="143" spans="1:8" x14ac:dyDescent="0.2">
      <c r="A143" s="120">
        <v>50171600</v>
      </c>
      <c r="B143" s="74" t="str">
        <v>Compensation Exp - Options</v>
      </c>
      <c r="C143" s="75">
        <f>IFERROR(SUMIF('Link in Inc Act'!$A:$A,A143,'Link in Inc Act'!$J:$J),0)*$D$146</f>
        <v>0</v>
      </c>
    </row>
    <row r="144" spans="1:8" x14ac:dyDescent="0.2">
      <c r="A144" s="120">
        <v>50171800</v>
      </c>
      <c r="B144" s="74" t="str">
        <v>Compensation Expense - RSU/PSU</v>
      </c>
      <c r="C144" s="75">
        <f>IFERROR(SUMIF('Link in Inc Act'!$A:$A,A144,'Link in Inc Act'!$J:$J),0)*$D$146</f>
        <v>104931.16264132259</v>
      </c>
    </row>
    <row r="145" spans="1:4" x14ac:dyDescent="0.2">
      <c r="A145" s="120">
        <v>50185000</v>
      </c>
      <c r="B145" s="74" t="str">
        <v>Severance</v>
      </c>
      <c r="C145" s="75">
        <f>IFERROR(SUMIF('Link in Inc Act'!$A:$A,A145,'Link in Inc Act'!$J:$J),0)*$D$146</f>
        <v>47823.510999978942</v>
      </c>
    </row>
    <row r="146" spans="1:4" x14ac:dyDescent="0.2">
      <c r="A146" s="124" t="str">
        <v>AW01158</v>
      </c>
      <c r="B146" s="76" t="str">
        <v>Salaries and wages</v>
      </c>
      <c r="C146" s="75">
        <f>SUM(C88:C145)</f>
        <v>5587543</v>
      </c>
      <c r="D146" s="83">
        <v>5587543</v>
      </c>
    </row>
    <row r="147" spans="1:4" x14ac:dyDescent="0.2">
      <c r="A147" s="120">
        <v>50610000</v>
      </c>
      <c r="B147" s="74" t="str">
        <v>Pension Expense</v>
      </c>
      <c r="C147" s="75">
        <f>IFERROR(SUMIF('Link in Inc Act'!$A:$A,A147,'Link in Inc Act'!$J:$J),0)*$D$149</f>
        <v>64821.334503289661</v>
      </c>
      <c r="D147" s="91"/>
    </row>
    <row r="148" spans="1:4" x14ac:dyDescent="0.2">
      <c r="A148" s="120">
        <v>50610100</v>
      </c>
      <c r="B148" s="74" t="str">
        <v>Pension Capitalized Credits</v>
      </c>
      <c r="C148" s="75">
        <f>IFERROR(SUMIF('Link in Inc Act'!$A:$A,A148,'Link in Inc Act'!$J:$J),0)*$D$149</f>
        <v>-13914.33450328967</v>
      </c>
      <c r="D148" s="91"/>
    </row>
    <row r="149" spans="1:4" x14ac:dyDescent="0.2">
      <c r="A149" s="120" t="str">
        <v>AW01159</v>
      </c>
      <c r="B149" s="74" t="str">
        <v>Pension expense</v>
      </c>
      <c r="C149" s="75">
        <f>SUM(C147:C148)</f>
        <v>50906.999999999993</v>
      </c>
      <c r="D149" s="92">
        <v>50907</v>
      </c>
    </row>
    <row r="150" spans="1:4" x14ac:dyDescent="0.2">
      <c r="A150" s="120">
        <v>50510000</v>
      </c>
      <c r="B150" s="74" t="str">
        <v>PBOP Expense</v>
      </c>
      <c r="C150" s="75">
        <f>IFERROR(SUMIF('Link in Inc Act'!$A:$A,A150,'Link in Inc Act'!$J:$J),0)*$D$151</f>
        <v>-289889.16967934428</v>
      </c>
      <c r="D150" s="86"/>
    </row>
    <row r="151" spans="1:4" x14ac:dyDescent="0.2">
      <c r="A151" s="120">
        <v>50510100</v>
      </c>
      <c r="B151" s="74" t="str">
        <v>PBOP Capitalized Credits</v>
      </c>
      <c r="C151" s="75">
        <f>IFERROR(SUMIF('Link in Inc Act'!$A:$A,A151,'Link in Inc Act'!$J:$J),0)*$D$151</f>
        <v>-6859.8303206557384</v>
      </c>
      <c r="D151" s="88">
        <v>-296749</v>
      </c>
    </row>
    <row r="152" spans="1:4" x14ac:dyDescent="0.2">
      <c r="A152" s="120">
        <v>50550000</v>
      </c>
      <c r="B152" s="74" t="str">
        <v>Group Insurance Expense</v>
      </c>
      <c r="C152" s="75">
        <f>IFERROR(SUMIF('Link in Inc Act'!$A:$A,A152,'Link in Inc Act'!$J:$J),0)*$D$155</f>
        <v>2057857.0419727161</v>
      </c>
      <c r="D152" s="89"/>
    </row>
    <row r="153" spans="1:4" x14ac:dyDescent="0.2">
      <c r="A153" s="120">
        <v>50550100</v>
      </c>
      <c r="B153" s="74" t="str">
        <v>Group Insurance Capitalized Credits</v>
      </c>
      <c r="C153" s="75">
        <f>IFERROR(SUMIF('Link in Inc Act'!$A:$A,A153,'Link in Inc Act'!$J:$J),0)*$D$155</f>
        <v>-832004.04197271622</v>
      </c>
      <c r="D153" s="89"/>
    </row>
    <row r="154" spans="1:4" x14ac:dyDescent="0.2">
      <c r="A154" s="120">
        <v>50560000</v>
      </c>
      <c r="B154" s="74" t="str">
        <v>Health Savings Account Expense</v>
      </c>
      <c r="C154" s="75">
        <f>IFERROR(SUMIF('Link in Inc Act'!$A:$A,A154,'Link in Inc Act'!$J:$J),0)*$D$155</f>
        <v>0</v>
      </c>
      <c r="D154" s="89"/>
    </row>
    <row r="155" spans="1:4" ht="15" x14ac:dyDescent="0.25">
      <c r="A155" s="120" t="str">
        <v>AW01160</v>
      </c>
      <c r="B155" s="74" t="str">
        <v>Group insurance expense</v>
      </c>
      <c r="C155" s="75">
        <f>SUM(C150:C154)</f>
        <v>929103.99999999988</v>
      </c>
      <c r="D155" s="90">
        <v>1225853</v>
      </c>
    </row>
    <row r="156" spans="1:4" x14ac:dyDescent="0.2">
      <c r="A156" s="120">
        <v>50421000</v>
      </c>
      <c r="B156" s="74" t="str">
        <v>401k Expense</v>
      </c>
      <c r="C156" s="75">
        <f>IFERROR(SUMIF('Link in Inc Act'!$A:$A,A156,'Link in Inc Act'!$J:$J),0)*$D$175</f>
        <v>191119.36601361234</v>
      </c>
    </row>
    <row r="157" spans="1:4" x14ac:dyDescent="0.2">
      <c r="A157" s="120">
        <v>50421100</v>
      </c>
      <c r="B157" s="74" t="str">
        <v>401k Expense Cap Credits</v>
      </c>
      <c r="C157" s="75">
        <f>IFERROR(SUMIF('Link in Inc Act'!$A:$A,A157,'Link in Inc Act'!$J:$J),0)*$D$175</f>
        <v>-79417.18103520108</v>
      </c>
    </row>
    <row r="158" spans="1:4" x14ac:dyDescent="0.2">
      <c r="A158" s="120">
        <v>50422000</v>
      </c>
      <c r="B158" s="74" t="str">
        <v>Defined Compensation Plan Expense</v>
      </c>
      <c r="C158" s="75">
        <f>IFERROR(SUMIF('Link in Inc Act'!$A:$A,A158,'Link in Inc Act'!$J:$J),0)*$D$175</f>
        <v>271028.32326372014</v>
      </c>
    </row>
    <row r="159" spans="1:4" x14ac:dyDescent="0.2">
      <c r="A159" s="120">
        <v>50422100</v>
      </c>
      <c r="B159" s="74" t="str">
        <v>Defined Comp Plan Exp Cap Credits</v>
      </c>
      <c r="C159" s="75">
        <f>IFERROR(SUMIF('Link in Inc Act'!$A:$A,A159,'Link in Inc Act'!$J:$J),0)*$D$175</f>
        <v>-110577.23016359059</v>
      </c>
    </row>
    <row r="160" spans="1:4" x14ac:dyDescent="0.2">
      <c r="A160" s="120">
        <v>50423000</v>
      </c>
      <c r="B160" s="74" t="str">
        <v>Employee Stock Purchase Plan Expense</v>
      </c>
      <c r="C160" s="75">
        <f>IFERROR(SUMIF('Link in Inc Act'!$A:$A,A160,'Link in Inc Act'!$J:$J),0)*$D$175</f>
        <v>13823.243496620127</v>
      </c>
    </row>
    <row r="161" spans="1:4" x14ac:dyDescent="0.2">
      <c r="A161" s="120">
        <v>50426000</v>
      </c>
      <c r="B161" s="109" t="str">
        <v>Retiree Medical Expense</v>
      </c>
      <c r="C161" s="75">
        <f>IFERROR(SUMIF('Link in Inc Act'!$A:$A,A161,'Link in Inc Act'!$J:$J),0)*$D$175</f>
        <v>18546.475336538697</v>
      </c>
    </row>
    <row r="162" spans="1:4" x14ac:dyDescent="0.2">
      <c r="A162" s="120">
        <v>50426100</v>
      </c>
      <c r="B162" s="74" t="str">
        <v>Retiree Medical Expense Cap Credits</v>
      </c>
      <c r="C162" s="75">
        <f>IFERROR(SUMIF('Link in Inc Act'!$A:$A,A162,'Link in Inc Act'!$J:$J),0)*$D$175</f>
        <v>-8177.9523841758864</v>
      </c>
    </row>
    <row r="163" spans="1:4" x14ac:dyDescent="0.2">
      <c r="A163" s="120">
        <v>50450000</v>
      </c>
      <c r="B163" s="74" t="str">
        <v>Other Welfare - Natural Account</v>
      </c>
      <c r="C163" s="75">
        <f>IFERROR(SUMIF('Link in Inc Act'!$A:$A,A163,'Link in Inc Act'!$J:$J),0)*$D$175</f>
        <v>0</v>
      </c>
    </row>
    <row r="164" spans="1:4" x14ac:dyDescent="0.2">
      <c r="A164" s="120">
        <v>50450011</v>
      </c>
      <c r="B164" s="74" t="str">
        <v>Other Welfare - Source of Supply</v>
      </c>
      <c r="C164" s="75">
        <f>IFERROR(SUMIF('Link in Inc Act'!$A:$A,A164,'Link in Inc Act'!$J:$J),0)*$D$175</f>
        <v>0</v>
      </c>
    </row>
    <row r="165" spans="1:4" x14ac:dyDescent="0.2">
      <c r="A165" s="120">
        <v>50450013</v>
      </c>
      <c r="B165" s="74" t="str">
        <v>Other Welfare - Water Treatment</v>
      </c>
      <c r="C165" s="75">
        <f>IFERROR(SUMIF('Link in Inc Act'!$A:$A,A165,'Link in Inc Act'!$J:$J),0)*$D$175</f>
        <v>2923.0597477544939</v>
      </c>
    </row>
    <row r="166" spans="1:4" x14ac:dyDescent="0.2">
      <c r="A166" s="120">
        <v>50450014</v>
      </c>
      <c r="B166" s="74" t="str">
        <v>Other Welfare - Transm &amp; Distrib</v>
      </c>
      <c r="C166" s="75">
        <f>IFERROR(SUMIF('Link in Inc Act'!$A:$A,A166,'Link in Inc Act'!$J:$J),0)*$D$175</f>
        <v>0</v>
      </c>
    </row>
    <row r="167" spans="1:4" x14ac:dyDescent="0.2">
      <c r="A167" s="120">
        <v>50450015</v>
      </c>
      <c r="B167" s="74" t="str">
        <v>Other Welfare - Customer Accounting</v>
      </c>
      <c r="C167" s="75">
        <f>IFERROR(SUMIF('Link in Inc Act'!$A:$A,A167,'Link in Inc Act'!$J:$J),0)*$D$175</f>
        <v>239.80013032790268</v>
      </c>
    </row>
    <row r="168" spans="1:4" x14ac:dyDescent="0.2">
      <c r="A168" s="120">
        <v>50450016</v>
      </c>
      <c r="B168" s="74" t="str">
        <v>Other Welfare - Admin &amp; General</v>
      </c>
      <c r="C168" s="75">
        <f>IFERROR(SUMIF('Link in Inc Act'!$A:$A,A168,'Link in Inc Act'!$J:$J),0)*$D$175</f>
        <v>41258.416586494699</v>
      </c>
    </row>
    <row r="169" spans="1:4" x14ac:dyDescent="0.2">
      <c r="A169" s="120">
        <v>50451000</v>
      </c>
      <c r="B169" s="74" t="str">
        <v>Employee Awards</v>
      </c>
      <c r="C169" s="75">
        <f>IFERROR(SUMIF('Link in Inc Act'!$A:$A,A169,'Link in Inc Act'!$J:$J),0)*$D$175</f>
        <v>71.964188154798592</v>
      </c>
    </row>
    <row r="170" spans="1:4" x14ac:dyDescent="0.2">
      <c r="A170" s="120">
        <v>50452000</v>
      </c>
      <c r="B170" s="74" t="str">
        <v>Employee Physical Exams</v>
      </c>
      <c r="C170" s="75">
        <f>IFERROR(SUMIF('Link in Inc Act'!$A:$A,A170,'Link in Inc Act'!$J:$J),0)*$D$175</f>
        <v>3819.0525287720207</v>
      </c>
    </row>
    <row r="171" spans="1:4" x14ac:dyDescent="0.2">
      <c r="A171" s="120">
        <v>50454000</v>
      </c>
      <c r="B171" s="74" t="str">
        <v>Safety Incentive Awards</v>
      </c>
      <c r="C171" s="75">
        <f>IFERROR(SUMIF('Link in Inc Act'!$A:$A,A171,'Link in Inc Act'!$J:$J),0)*$D$175</f>
        <v>0</v>
      </c>
    </row>
    <row r="172" spans="1:4" x14ac:dyDescent="0.2">
      <c r="A172" s="120">
        <v>50456000</v>
      </c>
      <c r="B172" s="74" t="str">
        <v>Tuition Aid</v>
      </c>
      <c r="C172" s="75">
        <f>IFERROR(SUMIF('Link in Inc Act'!$A:$A,A172,'Link in Inc Act'!$J:$J),0)*$D$175</f>
        <v>17735.062210753847</v>
      </c>
    </row>
    <row r="173" spans="1:4" x14ac:dyDescent="0.2">
      <c r="A173" s="120">
        <v>50457000</v>
      </c>
      <c r="B173" s="74" t="str">
        <v>Training</v>
      </c>
      <c r="C173" s="75">
        <f>IFERROR(SUMIF('Link in Inc Act'!$A:$A,A173,'Link in Inc Act'!$J:$J),0)*$D$175</f>
        <v>42633.536306662048</v>
      </c>
    </row>
    <row r="174" spans="1:4" x14ac:dyDescent="0.2">
      <c r="A174" s="120">
        <v>50458000</v>
      </c>
      <c r="B174" s="74" t="str">
        <v>Referral Bonus</v>
      </c>
      <c r="C174" s="75">
        <f>IFERROR(SUMIF('Link in Inc Act'!$A:$A,A174,'Link in Inc Act'!$J:$J),0)*$D$175</f>
        <v>2800.0637735565006</v>
      </c>
    </row>
    <row r="175" spans="1:4" x14ac:dyDescent="0.2">
      <c r="A175" s="120" t="str">
        <v>AW01161</v>
      </c>
      <c r="B175" s="74" t="str">
        <v>Other benefits</v>
      </c>
      <c r="C175" s="75">
        <f>SUM(C156:C174)</f>
        <v>407826.00000000012</v>
      </c>
      <c r="D175" s="84">
        <v>407826</v>
      </c>
    </row>
    <row r="176" spans="1:4" x14ac:dyDescent="0.2">
      <c r="A176" s="120" t="str">
        <v>AW01127</v>
      </c>
      <c r="B176" s="74" t="str">
        <v>Employee-related costs</v>
      </c>
      <c r="C176" s="75">
        <f>'Link in Inc Act'!J179*$D$204</f>
        <v>342722.1303138095</v>
      </c>
    </row>
    <row r="177" spans="1:4" x14ac:dyDescent="0.2">
      <c r="A177" s="120">
        <v>53401000</v>
      </c>
      <c r="B177" s="74" t="str">
        <v>AWWSC Services - Labor OPEX</v>
      </c>
      <c r="C177" s="75">
        <f>'Link in Inc Act'!J177*$D$204</f>
        <v>3766820.0237280531</v>
      </c>
    </row>
    <row r="178" spans="1:4" x14ac:dyDescent="0.2">
      <c r="A178" s="120">
        <v>53401100</v>
      </c>
      <c r="B178" s="74" t="str">
        <v>AWWSC Services - Pension OPEX</v>
      </c>
      <c r="C178" s="75">
        <f>'Link in Inc Act'!J178*$D$204</f>
        <v>165797.13071873126</v>
      </c>
    </row>
    <row r="179" spans="1:4" x14ac:dyDescent="0.2">
      <c r="A179" s="120">
        <v>53401200</v>
      </c>
      <c r="B179" s="74" t="str">
        <v>AWWSC Services - Group Insurance OPEX</v>
      </c>
      <c r="C179" s="75">
        <f>'Link in Inc Act'!J179*$D$204</f>
        <v>342722.1303138095</v>
      </c>
    </row>
    <row r="180" spans="1:4" ht="15" x14ac:dyDescent="0.25">
      <c r="A180" s="120">
        <v>53401300</v>
      </c>
      <c r="B180" s="74" t="str">
        <v>AWWSC Services - Other Benefits OPEX</v>
      </c>
      <c r="C180" s="75">
        <f>'Link in Inc Act'!J180*$D$204</f>
        <v>255690.98479095459</v>
      </c>
      <c r="D180" s="2"/>
    </row>
    <row r="181" spans="1:4" x14ac:dyDescent="0.2">
      <c r="A181" s="120">
        <v>53401400</v>
      </c>
      <c r="B181" s="74" t="str">
        <v>AWWSC Services - Contracted Services OPEX</v>
      </c>
      <c r="C181" s="75">
        <f>'Link in Inc Act'!J181*$D$204</f>
        <v>787768.86262833676</v>
      </c>
    </row>
    <row r="182" spans="1:4" x14ac:dyDescent="0.2">
      <c r="A182" s="120">
        <v>53401500</v>
      </c>
      <c r="B182" s="74" t="str">
        <v>AWWSC Services - Office Supplies OPEX</v>
      </c>
      <c r="C182" s="75">
        <f>'Link in Inc Act'!J182*$D$204</f>
        <v>576294.00378614361</v>
      </c>
    </row>
    <row r="183" spans="1:4" x14ac:dyDescent="0.2">
      <c r="A183" s="120">
        <v>53401700</v>
      </c>
      <c r="B183" s="74" t="str">
        <v>AWWSC Services - Rents OPEX</v>
      </c>
      <c r="C183" s="75">
        <f>'Link in Inc Act'!J183*$D$204</f>
        <v>136901.15971437932</v>
      </c>
    </row>
    <row r="184" spans="1:4" x14ac:dyDescent="0.2">
      <c r="A184" s="120">
        <v>53401800</v>
      </c>
      <c r="B184" s="74" t="str">
        <v>AWWSC Services Customer Accounting OPEX</v>
      </c>
      <c r="C184" s="75">
        <f>'Link in Inc Act'!J184*$D$204</f>
        <v>569033.06048985384</v>
      </c>
    </row>
    <row r="185" spans="1:4" x14ac:dyDescent="0.2">
      <c r="A185" s="120">
        <v>53401900</v>
      </c>
      <c r="B185" s="74" t="str">
        <v>AWWSC Services - Maint Supplies &amp; Svcs OPEX</v>
      </c>
      <c r="C185" s="75">
        <f>'Link in Inc Act'!J185*$D$204</f>
        <v>175644.82366727971</v>
      </c>
    </row>
    <row r="186" spans="1:4" x14ac:dyDescent="0.2">
      <c r="A186" s="120">
        <v>53402100</v>
      </c>
      <c r="B186" s="74" t="str">
        <v>AWWSC Services - Other O&amp;M Expense OPEX</v>
      </c>
      <c r="C186" s="75">
        <f>'Link in Inc Act'!J186*$D$204</f>
        <v>379659.9250739626</v>
      </c>
    </row>
    <row r="187" spans="1:4" x14ac:dyDescent="0.2">
      <c r="A187" s="120">
        <v>53402200</v>
      </c>
      <c r="B187" s="74" t="str">
        <v>AWWSC Services - Depr &amp; Amort OPEX</v>
      </c>
      <c r="C187" s="75">
        <f>'Link in Inc Act'!J187*$D$204</f>
        <v>280458.24866762088</v>
      </c>
    </row>
    <row r="188" spans="1:4" x14ac:dyDescent="0.2">
      <c r="A188" s="120">
        <v>53402300</v>
      </c>
      <c r="B188" s="74" t="str">
        <v>AWWSC Services - General Taxes OPEX</v>
      </c>
      <c r="C188" s="75">
        <f>'Link in Inc Act'!J188*$D$204</f>
        <v>231477.41724731732</v>
      </c>
    </row>
    <row r="189" spans="1:4" x14ac:dyDescent="0.2">
      <c r="A189" s="120">
        <v>53402400</v>
      </c>
      <c r="B189" s="74" t="str">
        <v>AWWSC Services - Net Interest OPEX</v>
      </c>
      <c r="C189" s="75">
        <f>'Link in Inc Act'!J189*$D$204</f>
        <v>74065.913557357315</v>
      </c>
    </row>
    <row r="190" spans="1:4" x14ac:dyDescent="0.2">
      <c r="A190" s="120">
        <v>53402500</v>
      </c>
      <c r="B190" s="74" t="str">
        <v>AWWSC Services - Other Inc &amp; Ded OPEX</v>
      </c>
      <c r="C190" s="75">
        <f>'Link in Inc Act'!J190*$D$204</f>
        <v>-91.908158840503461</v>
      </c>
    </row>
    <row r="191" spans="1:4" x14ac:dyDescent="0.2">
      <c r="A191" s="120">
        <v>53402600</v>
      </c>
      <c r="B191" s="74" t="str">
        <v>AWWSC Services - Income Taxes OPEX</v>
      </c>
      <c r="C191" s="75">
        <f>'Link in Inc Act'!J191*$D$204</f>
        <v>17310.17679742058</v>
      </c>
    </row>
    <row r="192" spans="1:4" x14ac:dyDescent="0.2">
      <c r="A192" s="120">
        <v>53481000</v>
      </c>
      <c r="B192" s="74" t="str">
        <v>AWWSC Services - Labor CAPX</v>
      </c>
      <c r="C192" s="75">
        <f>'Link in Inc Act'!J192*$D$204</f>
        <v>0</v>
      </c>
    </row>
    <row r="193" spans="1:4" x14ac:dyDescent="0.2">
      <c r="A193" s="120">
        <v>53481100</v>
      </c>
      <c r="B193" s="74" t="str">
        <v>AWWSC Services - Pension CAPX</v>
      </c>
      <c r="C193" s="75">
        <f>'Link in Inc Act'!J193*$D$204</f>
        <v>0</v>
      </c>
    </row>
    <row r="194" spans="1:4" x14ac:dyDescent="0.2">
      <c r="A194" s="120">
        <v>53481200</v>
      </c>
      <c r="B194" s="74" t="str">
        <v>AWWSC Services - Group Insurance CAPX</v>
      </c>
      <c r="C194" s="75">
        <f>'Link in Inc Act'!J194*$D$204</f>
        <v>0</v>
      </c>
    </row>
    <row r="195" spans="1:4" x14ac:dyDescent="0.2">
      <c r="A195" s="120">
        <v>53481300</v>
      </c>
      <c r="B195" s="74" t="str">
        <v>AWWSC Services - Other Benefits CAPX</v>
      </c>
      <c r="C195" s="75">
        <f>'Link in Inc Act'!J195*$D$204</f>
        <v>0</v>
      </c>
    </row>
    <row r="196" spans="1:4" ht="15" x14ac:dyDescent="0.25">
      <c r="A196" s="120">
        <v>53481400</v>
      </c>
      <c r="B196" s="74" t="str">
        <v>AWWSC Services - Contracted Services CAPX</v>
      </c>
      <c r="C196" s="75">
        <f>'Link in Inc Act'!J196*$D$204</f>
        <v>0</v>
      </c>
      <c r="D196" s="2"/>
    </row>
    <row r="197" spans="1:4" x14ac:dyDescent="0.2">
      <c r="A197" s="120">
        <v>53481500</v>
      </c>
      <c r="B197" s="74" t="str">
        <v>AWWSC Services - Office Supplies CAPX</v>
      </c>
      <c r="C197" s="75">
        <f>'Link in Inc Act'!J197*$D$204</f>
        <v>0</v>
      </c>
    </row>
    <row r="198" spans="1:4" x14ac:dyDescent="0.2">
      <c r="A198" s="120">
        <v>53481700</v>
      </c>
      <c r="B198" s="74" t="str">
        <v>AWWSC Services - Rents CAPX</v>
      </c>
      <c r="C198" s="75">
        <f>'Link in Inc Act'!J198*$D$204</f>
        <v>0</v>
      </c>
    </row>
    <row r="199" spans="1:4" x14ac:dyDescent="0.2">
      <c r="A199" s="120">
        <v>53481900</v>
      </c>
      <c r="B199" s="74" t="str">
        <v>AWWSC Services - Maint Supplies &amp; Svcs CAPX</v>
      </c>
      <c r="C199" s="75">
        <f>'Link in Inc Act'!J199*$D$204</f>
        <v>0</v>
      </c>
    </row>
    <row r="200" spans="1:4" x14ac:dyDescent="0.2">
      <c r="A200" s="120">
        <v>53482100</v>
      </c>
      <c r="B200" s="74" t="str">
        <v>AWWSC Services - Other O&amp;M Expense CAPX</v>
      </c>
      <c r="C200" s="75">
        <f>'Link in Inc Act'!J200*$D$204</f>
        <v>0</v>
      </c>
    </row>
    <row r="201" spans="1:4" x14ac:dyDescent="0.2">
      <c r="A201" s="120">
        <v>53482300</v>
      </c>
      <c r="B201" s="74" t="str">
        <v>AWWSC Services - General Taxes CAPX</v>
      </c>
      <c r="C201" s="75">
        <f>'Link in Inc Act'!J201*$D$204</f>
        <v>0</v>
      </c>
    </row>
    <row r="202" spans="1:4" x14ac:dyDescent="0.2">
      <c r="A202" s="120">
        <v>53482400</v>
      </c>
      <c r="B202" s="74" t="str">
        <v>AWWSC Services - Net Interest CAPX</v>
      </c>
      <c r="C202" s="75">
        <f>'Link in Inc Act'!J202*$D$204</f>
        <v>0</v>
      </c>
    </row>
    <row r="203" spans="1:4" x14ac:dyDescent="0.2">
      <c r="A203" s="120">
        <v>53482500</v>
      </c>
      <c r="B203" s="74" t="str">
        <v>AWWSC Services - Other Inc &amp; Ded CAPX</v>
      </c>
      <c r="C203" s="75">
        <f>'Link in Inc Act'!J203*$D$204</f>
        <v>0</v>
      </c>
    </row>
    <row r="204" spans="1:4" x14ac:dyDescent="0.2">
      <c r="A204" s="120" t="str">
        <v>AW01185</v>
      </c>
      <c r="B204" s="74" t="str">
        <v>Service Company Costs</v>
      </c>
      <c r="C204" s="75"/>
      <c r="D204" s="84">
        <f>'[2]Link Out'!$G$3-'Link Out Inc Stmt'!K204</f>
        <v>7759551.9530223794</v>
      </c>
    </row>
    <row r="205" spans="1:4" x14ac:dyDescent="0.2">
      <c r="A205" s="122">
        <v>53110000</v>
      </c>
      <c r="B205" s="74" t="str">
        <v>Contract Svc-Eng - Natural Account</v>
      </c>
      <c r="C205" s="75">
        <f>_xlfn.XLOOKUP(A205,'[3]Link Out'!$A:$A,'[3]Link Out'!$D:$D,0)</f>
        <v>0</v>
      </c>
    </row>
    <row r="206" spans="1:4" x14ac:dyDescent="0.2">
      <c r="A206" s="120">
        <v>53110013</v>
      </c>
      <c r="B206" s="74" t="str">
        <v>Contract Svc-Eng - Water Treatment</v>
      </c>
      <c r="C206" s="75">
        <f>_xlfn.XLOOKUP(A206,'[3]Link Out'!$A:$A,'[3]Link Out'!$D:$D,0)</f>
        <v>370</v>
      </c>
    </row>
    <row r="207" spans="1:4" x14ac:dyDescent="0.2">
      <c r="A207" s="120">
        <v>53110014</v>
      </c>
      <c r="B207" s="74" t="str">
        <v>Contract Svc-Eng - Transmission &amp; Distribution</v>
      </c>
      <c r="C207" s="75">
        <f>_xlfn.XLOOKUP(A207,'[3]Link Out'!$A:$A,'[3]Link Out'!$D:$D,0)</f>
        <v>0</v>
      </c>
    </row>
    <row r="208" spans="1:4" x14ac:dyDescent="0.2">
      <c r="A208" s="120">
        <v>53110016</v>
      </c>
      <c r="B208" s="74" t="str">
        <v>Contract Svc-Eng - Admin &amp; General</v>
      </c>
      <c r="C208" s="75">
        <f>_xlfn.XLOOKUP(A208,'[3]Link Out'!$A:$A,'[3]Link Out'!$D:$D,0)</f>
        <v>4011.2950000000001</v>
      </c>
    </row>
    <row r="209" spans="1:3" x14ac:dyDescent="0.2">
      <c r="A209" s="120">
        <v>53150000</v>
      </c>
      <c r="B209" s="74" t="str">
        <v>Contract Svc-Other - Natural Account</v>
      </c>
      <c r="C209" s="75">
        <f>_xlfn.XLOOKUP(A209,'[3]Link Out'!$A:$A,'[3]Link Out'!$D:$D,0)</f>
        <v>0</v>
      </c>
    </row>
    <row r="210" spans="1:3" x14ac:dyDescent="0.2">
      <c r="A210" s="120">
        <v>53150011</v>
      </c>
      <c r="B210" s="74" t="str">
        <v>Contract Svc-Other - Source of Supply</v>
      </c>
      <c r="C210" s="75">
        <f>_xlfn.XLOOKUP(A210,'[3]Link Out'!$A:$A,'[3]Link Out'!$D:$D,0)</f>
        <v>28347.665000000001</v>
      </c>
    </row>
    <row r="211" spans="1:3" x14ac:dyDescent="0.2">
      <c r="A211" s="120">
        <v>53150013</v>
      </c>
      <c r="B211" s="74" t="str">
        <v>Contract Svc-Other - Water Treatment</v>
      </c>
      <c r="C211" s="75">
        <f>_xlfn.XLOOKUP(A211,'[3]Link Out'!$A:$A,'[3]Link Out'!$D:$D,0)</f>
        <v>69665.074999999997</v>
      </c>
    </row>
    <row r="212" spans="1:3" x14ac:dyDescent="0.2">
      <c r="A212" s="120">
        <v>53150014</v>
      </c>
      <c r="B212" s="74" t="str">
        <v>Contract Svc-Other - Transmission &amp; Distribution</v>
      </c>
      <c r="C212" s="75">
        <f>_xlfn.XLOOKUP(A212,'[3]Link Out'!$A:$A,'[3]Link Out'!$D:$D,0)</f>
        <v>411943.38</v>
      </c>
    </row>
    <row r="213" spans="1:3" x14ac:dyDescent="0.2">
      <c r="A213" s="122">
        <v>53150015</v>
      </c>
      <c r="B213" s="74" t="str">
        <v>Contract Svc-Other - Customer Accounting</v>
      </c>
      <c r="C213" s="75">
        <f>_xlfn.XLOOKUP(A213,'[3]Link Out'!$A:$A,'[3]Link Out'!$D:$D,0)</f>
        <v>0</v>
      </c>
    </row>
    <row r="214" spans="1:3" x14ac:dyDescent="0.2">
      <c r="A214" s="120">
        <v>53150016</v>
      </c>
      <c r="B214" s="74" t="str">
        <v>Contract Svc-Other - Admin &amp; General</v>
      </c>
      <c r="C214" s="75">
        <f>_xlfn.XLOOKUP(A214,'[3]Link Out'!$A:$A,'[3]Link Out'!$D:$D,0)</f>
        <v>65864.505000000005</v>
      </c>
    </row>
    <row r="215" spans="1:3" x14ac:dyDescent="0.2">
      <c r="A215" s="120">
        <v>53151000</v>
      </c>
      <c r="B215" s="74" t="str">
        <v>Contract Svc-Temp Empl - Natural Account</v>
      </c>
      <c r="C215" s="75">
        <f>_xlfn.XLOOKUP(A215,'[3]Link Out'!$A:$A,'[3]Link Out'!$D:$D,0)</f>
        <v>0</v>
      </c>
    </row>
    <row r="216" spans="1:3" x14ac:dyDescent="0.2">
      <c r="A216" s="120">
        <v>53151013</v>
      </c>
      <c r="B216" s="74" t="str">
        <v>Contract Svc-Temp Empl - Water Treatment</v>
      </c>
      <c r="C216" s="75">
        <f>_xlfn.XLOOKUP(A216,'[3]Link Out'!$A:$A,'[3]Link Out'!$D:$D,0)</f>
        <v>0</v>
      </c>
    </row>
    <row r="217" spans="1:3" x14ac:dyDescent="0.2">
      <c r="A217" s="120">
        <v>53151014</v>
      </c>
      <c r="B217" s="74" t="str">
        <v>Contract Svc-Temp Empl - Transmssn &amp; Distr</v>
      </c>
      <c r="C217" s="75">
        <f>_xlfn.XLOOKUP(A217,'[3]Link Out'!$A:$A,'[3]Link Out'!$D:$D,0)</f>
        <v>35535</v>
      </c>
    </row>
    <row r="218" spans="1:3" x14ac:dyDescent="0.2">
      <c r="A218" s="120">
        <v>53151016</v>
      </c>
      <c r="B218" s="74" t="str">
        <v>Contract Svc-Temp Empl - Admin &amp; General</v>
      </c>
      <c r="C218" s="75">
        <f>_xlfn.XLOOKUP(A218,'[3]Link Out'!$A:$A,'[3]Link Out'!$D:$D,0)</f>
        <v>32333.4</v>
      </c>
    </row>
    <row r="219" spans="1:3" x14ac:dyDescent="0.2">
      <c r="A219" s="120">
        <v>53152000</v>
      </c>
      <c r="B219" s="74" t="str">
        <v>Contract Svc-Lab Testing - Water Treatment</v>
      </c>
      <c r="C219" s="75">
        <f>_xlfn.XLOOKUP(A219,'[3]Link Out'!$A:$A,'[3]Link Out'!$D:$D,0)</f>
        <v>3479.02</v>
      </c>
    </row>
    <row r="220" spans="1:3" x14ac:dyDescent="0.2">
      <c r="A220" s="120">
        <v>53153000</v>
      </c>
      <c r="B220" s="74" t="str">
        <v>Contract Services - Accounting</v>
      </c>
      <c r="C220" s="75">
        <f>_xlfn.XLOOKUP(A220,'[3]Link Out'!$A:$A,'[3]Link Out'!$D:$D,0)</f>
        <v>18750</v>
      </c>
    </row>
    <row r="221" spans="1:3" x14ac:dyDescent="0.2">
      <c r="A221" s="120">
        <v>53154000</v>
      </c>
      <c r="B221" s="74" t="str">
        <v>Contract Services - Audit Fees</v>
      </c>
      <c r="C221" s="75">
        <f>_xlfn.XLOOKUP(A221,'[3]Link Out'!$A:$A,'[3]Link Out'!$D:$D,0)</f>
        <v>100252.5</v>
      </c>
    </row>
    <row r="222" spans="1:3" x14ac:dyDescent="0.2">
      <c r="A222" s="120">
        <v>53155000</v>
      </c>
      <c r="B222" s="74" t="str">
        <v>Contract Services - Legal</v>
      </c>
      <c r="C222" s="75">
        <f>_xlfn.XLOOKUP(A222,'[3]Link Out'!$A:$A,'[3]Link Out'!$D:$D,0)</f>
        <v>140556.66500000001</v>
      </c>
    </row>
    <row r="223" spans="1:3" x14ac:dyDescent="0.2">
      <c r="A223" s="120">
        <v>53157000</v>
      </c>
      <c r="B223" s="74" t="str">
        <v>Contract Services - Outplacement</v>
      </c>
      <c r="C223" s="75">
        <f>_xlfn.XLOOKUP(A223,'[3]Link Out'!$A:$A,'[3]Link Out'!$D:$D,0)</f>
        <v>0</v>
      </c>
    </row>
    <row r="224" spans="1:3" x14ac:dyDescent="0.2">
      <c r="A224" s="120">
        <v>53159100</v>
      </c>
      <c r="B224" s="74" t="str">
        <v>Contract Services - Hardware Services</v>
      </c>
      <c r="C224" s="75">
        <f>_xlfn.XLOOKUP(A224,'[3]Link Out'!$A:$A,'[3]Link Out'!$D:$D,0)</f>
        <v>0</v>
      </c>
    </row>
    <row r="225" spans="1:4" x14ac:dyDescent="0.2">
      <c r="A225" s="120" t="str">
        <v>AW01162</v>
      </c>
      <c r="B225" s="74" t="str">
        <v>Contracted services</v>
      </c>
      <c r="C225" s="75"/>
    </row>
    <row r="226" spans="1:4" x14ac:dyDescent="0.2">
      <c r="A226" s="120">
        <v>52532000</v>
      </c>
      <c r="B226" s="74" t="str">
        <v>Electricity - Natural Account</v>
      </c>
      <c r="C226" s="75">
        <f>_xlfn.XLOOKUP(A226,'[4]Link Out'!$A:$A,'[4]Link Out'!$D:$D,0)</f>
        <v>0</v>
      </c>
    </row>
    <row r="227" spans="1:4" ht="15" x14ac:dyDescent="0.25">
      <c r="A227" s="120">
        <v>52532013</v>
      </c>
      <c r="B227" s="74" t="str">
        <v>Electricity - Water Treatment</v>
      </c>
      <c r="C227" s="75">
        <f>_xlfn.XLOOKUP(A227,'[4]Link Out'!$A:$A,'[4]Link Out'!$D:$D,0)</f>
        <v>5920.3050000000003</v>
      </c>
      <c r="D227" s="2"/>
    </row>
    <row r="228" spans="1:4" x14ac:dyDescent="0.2">
      <c r="A228" s="120">
        <v>52532014</v>
      </c>
      <c r="B228" s="74" t="str">
        <v>Electricity - Transmission &amp; Distribution</v>
      </c>
      <c r="C228" s="75">
        <f>_xlfn.XLOOKUP(A228,'[4]Link Out'!$A:$A,'[4]Link Out'!$D:$D,0)</f>
        <v>68073.08</v>
      </c>
    </row>
    <row r="229" spans="1:4" x14ac:dyDescent="0.2">
      <c r="A229" s="120">
        <v>52532016</v>
      </c>
      <c r="B229" s="74" t="str">
        <v>Electricity - Admin &amp; General</v>
      </c>
      <c r="C229" s="75">
        <f>_xlfn.XLOOKUP(A229,'[4]Link Out'!$A:$A,'[4]Link Out'!$D:$D,0)</f>
        <v>35474.589999999997</v>
      </c>
    </row>
    <row r="230" spans="1:4" x14ac:dyDescent="0.2">
      <c r="A230" s="120">
        <v>52546000</v>
      </c>
      <c r="B230" s="74" t="str">
        <v>Grounds Keeping - Natural Account</v>
      </c>
      <c r="C230" s="75">
        <f>_xlfn.XLOOKUP(A230,'[4]Link Out'!$A:$A,'[4]Link Out'!$D:$D,0)</f>
        <v>0</v>
      </c>
    </row>
    <row r="231" spans="1:4" x14ac:dyDescent="0.2">
      <c r="A231" s="120">
        <v>52546011</v>
      </c>
      <c r="B231" s="74" t="str">
        <v>Grounds Keeping - Source of Supply</v>
      </c>
      <c r="C231" s="75">
        <f>_xlfn.XLOOKUP(A231,'[4]Link Out'!$A:$A,'[4]Link Out'!$D:$D,0)</f>
        <v>0</v>
      </c>
    </row>
    <row r="232" spans="1:4" x14ac:dyDescent="0.2">
      <c r="A232" s="120">
        <v>52546013</v>
      </c>
      <c r="B232" s="74" t="str">
        <v>Grounds Keeping - Water Treatment</v>
      </c>
      <c r="C232" s="75">
        <f>_xlfn.XLOOKUP(A232,'[4]Link Out'!$A:$A,'[4]Link Out'!$D:$D,0)</f>
        <v>51704.79</v>
      </c>
    </row>
    <row r="233" spans="1:4" x14ac:dyDescent="0.2">
      <c r="A233" s="120">
        <v>52546014</v>
      </c>
      <c r="B233" s="74" t="str">
        <v>Grounds Keeping - Transmission &amp; Distribution</v>
      </c>
      <c r="C233" s="75">
        <f>_xlfn.XLOOKUP(A233,'[4]Link Out'!$A:$A,'[4]Link Out'!$D:$D,0)</f>
        <v>7471.95</v>
      </c>
    </row>
    <row r="234" spans="1:4" x14ac:dyDescent="0.2">
      <c r="A234" s="120">
        <v>52546016</v>
      </c>
      <c r="B234" s="74" t="str">
        <v>Grounds Keeping - Admin &amp; General</v>
      </c>
      <c r="C234" s="75">
        <f>_xlfn.XLOOKUP(A234,'[4]Link Out'!$A:$A,'[4]Link Out'!$D:$D,0)</f>
        <v>95395.24</v>
      </c>
    </row>
    <row r="235" spans="1:4" x14ac:dyDescent="0.2">
      <c r="A235" s="120">
        <v>52548000</v>
      </c>
      <c r="B235" s="74" t="str">
        <v>Heating Oil/Gas - Natural Account</v>
      </c>
      <c r="C235" s="75">
        <f>_xlfn.XLOOKUP(A235,'[4]Link Out'!$A:$A,'[4]Link Out'!$D:$D,0)</f>
        <v>0</v>
      </c>
    </row>
    <row r="236" spans="1:4" x14ac:dyDescent="0.2">
      <c r="A236" s="120">
        <v>52548011</v>
      </c>
      <c r="B236" s="74" t="str">
        <v>Heating Oil/Gas - Source of Supply</v>
      </c>
      <c r="C236" s="75">
        <f>_xlfn.XLOOKUP(A236,'[4]Link Out'!$A:$A,'[4]Link Out'!$D:$D,0)</f>
        <v>1841.7550000000001</v>
      </c>
    </row>
    <row r="237" spans="1:4" x14ac:dyDescent="0.2">
      <c r="A237" s="120">
        <v>52548013</v>
      </c>
      <c r="B237" s="109" t="str">
        <v>Heating Oil/Gas - Water Treatment</v>
      </c>
      <c r="C237" s="75">
        <f>_xlfn.XLOOKUP(A237,'[4]Link Out'!$A:$A,'[4]Link Out'!$D:$D,0)</f>
        <v>18075.509999999998</v>
      </c>
    </row>
    <row r="238" spans="1:4" x14ac:dyDescent="0.2">
      <c r="A238" s="120">
        <v>52548014</v>
      </c>
      <c r="B238" s="74" t="str">
        <v>Heating Oil/Gas - Transmission &amp; Distribution</v>
      </c>
      <c r="C238" s="75">
        <f>_xlfn.XLOOKUP(A238,'[4]Link Out'!$A:$A,'[4]Link Out'!$D:$D,0)</f>
        <v>1300.2049999999999</v>
      </c>
    </row>
    <row r="239" spans="1:4" x14ac:dyDescent="0.2">
      <c r="A239" s="120">
        <v>52548016</v>
      </c>
      <c r="B239" s="74" t="str">
        <v>Heating Oil/Gas - Admin &amp; General</v>
      </c>
      <c r="C239" s="75">
        <f>_xlfn.XLOOKUP(A239,'[4]Link Out'!$A:$A,'[4]Link Out'!$D:$D,0)</f>
        <v>6973.51</v>
      </c>
    </row>
    <row r="240" spans="1:4" x14ac:dyDescent="0.2">
      <c r="A240" s="120">
        <v>52550000</v>
      </c>
      <c r="B240" s="74" t="str">
        <v>Janitorial - Natural Account</v>
      </c>
      <c r="C240" s="75">
        <f>_xlfn.XLOOKUP(A240,'[4]Link Out'!$A:$A,'[4]Link Out'!$D:$D,0)</f>
        <v>0</v>
      </c>
    </row>
    <row r="241" spans="1:4" x14ac:dyDescent="0.2">
      <c r="A241" s="120">
        <v>52550012</v>
      </c>
      <c r="B241" s="74" t="str">
        <v>Janitorial - Pumping</v>
      </c>
      <c r="C241" s="75">
        <f>_xlfn.XLOOKUP(A241,'[4]Link Out'!$A:$A,'[4]Link Out'!$D:$D,0)</f>
        <v>0</v>
      </c>
    </row>
    <row r="242" spans="1:4" ht="15" x14ac:dyDescent="0.25">
      <c r="A242" s="120">
        <v>52550013</v>
      </c>
      <c r="B242" s="74" t="str">
        <v>Janitorial - Water Treatment</v>
      </c>
      <c r="C242" s="75">
        <f>_xlfn.XLOOKUP(A242,'[4]Link Out'!$A:$A,'[4]Link Out'!$D:$D,0)</f>
        <v>6755.2550000000001</v>
      </c>
      <c r="D242" s="2"/>
    </row>
    <row r="243" spans="1:4" x14ac:dyDescent="0.2">
      <c r="A243" s="120">
        <v>52550014</v>
      </c>
      <c r="B243" s="74" t="str">
        <v>Janitorial - Transmission &amp; Distribution</v>
      </c>
      <c r="C243" s="75">
        <f>_xlfn.XLOOKUP(A243,'[4]Link Out'!$A:$A,'[4]Link Out'!$D:$D,0)</f>
        <v>2496.6149999999998</v>
      </c>
    </row>
    <row r="244" spans="1:4" x14ac:dyDescent="0.2">
      <c r="A244" s="120">
        <v>52550016</v>
      </c>
      <c r="B244" s="74" t="str">
        <v>Janitorial - Admin &amp; General</v>
      </c>
      <c r="C244" s="75">
        <f>_xlfn.XLOOKUP(A244,'[4]Link Out'!$A:$A,'[4]Link Out'!$D:$D,0)</f>
        <v>55626.945</v>
      </c>
    </row>
    <row r="245" spans="1:4" x14ac:dyDescent="0.2">
      <c r="A245" s="120">
        <v>52571000</v>
      </c>
      <c r="B245" s="74" t="str">
        <v>Security Service - Natural Account</v>
      </c>
      <c r="C245" s="75">
        <f>_xlfn.XLOOKUP(A245,'[4]Link Out'!$A:$A,'[4]Link Out'!$D:$D,0)</f>
        <v>0</v>
      </c>
    </row>
    <row r="246" spans="1:4" x14ac:dyDescent="0.2">
      <c r="A246" s="120">
        <v>52571011</v>
      </c>
      <c r="B246" s="74" t="str">
        <v>Security Service - Source of Supply</v>
      </c>
      <c r="C246" s="75">
        <f>_xlfn.XLOOKUP(A246,'[4]Link Out'!$A:$A,'[4]Link Out'!$D:$D,0)</f>
        <v>64265.99</v>
      </c>
    </row>
    <row r="247" spans="1:4" x14ac:dyDescent="0.2">
      <c r="A247" s="120">
        <v>52571013</v>
      </c>
      <c r="B247" s="74" t="str">
        <v>Security Service - Water Treatment</v>
      </c>
      <c r="C247" s="75">
        <f>_xlfn.XLOOKUP(A247,'[4]Link Out'!$A:$A,'[4]Link Out'!$D:$D,0)</f>
        <v>0</v>
      </c>
    </row>
    <row r="248" spans="1:4" x14ac:dyDescent="0.2">
      <c r="A248" s="120">
        <v>52571014</v>
      </c>
      <c r="B248" s="74" t="str">
        <v>Security Service - Transmission &amp; Distribution</v>
      </c>
      <c r="C248" s="75">
        <f>_xlfn.XLOOKUP(A248,'[4]Link Out'!$A:$A,'[4]Link Out'!$D:$D,0)</f>
        <v>0</v>
      </c>
    </row>
    <row r="249" spans="1:4" x14ac:dyDescent="0.2">
      <c r="A249" s="120">
        <v>52571016</v>
      </c>
      <c r="B249" s="74" t="str">
        <v>Security Service - Admin &amp; General</v>
      </c>
      <c r="C249" s="75">
        <f>_xlfn.XLOOKUP(A249,'[4]Link Out'!$A:$A,'[4]Link Out'!$D:$D,0)</f>
        <v>49997.275000000001</v>
      </c>
    </row>
    <row r="250" spans="1:4" x14ac:dyDescent="0.2">
      <c r="A250" s="120">
        <v>52571100</v>
      </c>
      <c r="B250" s="74" t="str">
        <v>Add'l Security Costs</v>
      </c>
      <c r="C250" s="75">
        <f>_xlfn.XLOOKUP(A250,'[4]Link Out'!$A:$A,'[4]Link Out'!$D:$D,0)</f>
        <v>0</v>
      </c>
    </row>
    <row r="251" spans="1:4" x14ac:dyDescent="0.2">
      <c r="A251" s="120">
        <v>52578000</v>
      </c>
      <c r="B251" s="74" t="str">
        <v>Trash Removal - Natural Account</v>
      </c>
      <c r="C251" s="75">
        <f>_xlfn.XLOOKUP(A251,'[4]Link Out'!$A:$A,'[4]Link Out'!$D:$D,0)</f>
        <v>0</v>
      </c>
    </row>
    <row r="252" spans="1:4" ht="15" x14ac:dyDescent="0.25">
      <c r="A252" s="120">
        <v>52578011</v>
      </c>
      <c r="B252" s="74" t="str">
        <v>Trash Removal - Source of Supply</v>
      </c>
      <c r="C252" s="75">
        <f>_xlfn.XLOOKUP(A252,'[4]Link Out'!$A:$A,'[4]Link Out'!$D:$D,0)</f>
        <v>0</v>
      </c>
      <c r="D252" s="2"/>
    </row>
    <row r="253" spans="1:4" x14ac:dyDescent="0.2">
      <c r="A253" s="120">
        <v>52578013</v>
      </c>
      <c r="B253" s="74" t="str">
        <v>Trash Removal - Water Treatment</v>
      </c>
      <c r="C253" s="75">
        <f>_xlfn.XLOOKUP(A253,'[4]Link Out'!$A:$A,'[4]Link Out'!$D:$D,0)</f>
        <v>3935.0050000000001</v>
      </c>
    </row>
    <row r="254" spans="1:4" x14ac:dyDescent="0.2">
      <c r="A254" s="120">
        <v>52578014</v>
      </c>
      <c r="B254" s="74" t="str">
        <v>Trash Removal - Transmission &amp; Distribution</v>
      </c>
      <c r="C254" s="75">
        <f>_xlfn.XLOOKUP(A254,'[4]Link Out'!$A:$A,'[4]Link Out'!$D:$D,0)</f>
        <v>16222.684999999999</v>
      </c>
    </row>
    <row r="255" spans="1:4" x14ac:dyDescent="0.2">
      <c r="A255" s="120">
        <v>52578016</v>
      </c>
      <c r="B255" s="74" t="str">
        <v>Trash Removal - Admin &amp; General</v>
      </c>
      <c r="C255" s="75">
        <f>_xlfn.XLOOKUP(A255,'[4]Link Out'!$A:$A,'[4]Link Out'!$D:$D,0)</f>
        <v>936.96500000000003</v>
      </c>
    </row>
    <row r="256" spans="1:4" x14ac:dyDescent="0.2">
      <c r="A256" s="120">
        <v>52583000</v>
      </c>
      <c r="B256" s="74" t="str">
        <v>Water &amp; WW - Natural Account</v>
      </c>
      <c r="C256" s="75">
        <f>_xlfn.XLOOKUP(A256,'[4]Link Out'!$A:$A,'[4]Link Out'!$D:$D,0)</f>
        <v>0</v>
      </c>
    </row>
    <row r="257" spans="1:4" x14ac:dyDescent="0.2">
      <c r="A257" s="120">
        <v>52583011</v>
      </c>
      <c r="B257" s="74" t="str">
        <v>Water &amp; WW - Source of Supply</v>
      </c>
      <c r="C257" s="75">
        <f>_xlfn.XLOOKUP(A257,'[4]Link Out'!$A:$A,'[4]Link Out'!$D:$D,0)</f>
        <v>22350.055</v>
      </c>
    </row>
    <row r="258" spans="1:4" x14ac:dyDescent="0.2">
      <c r="A258" s="120">
        <v>52583013</v>
      </c>
      <c r="B258" s="74" t="str">
        <v>Water &amp; WW - Water Treatment</v>
      </c>
      <c r="C258" s="75">
        <f>_xlfn.XLOOKUP(A258,'[4]Link Out'!$A:$A,'[4]Link Out'!$D:$D,0)</f>
        <v>2235.9450000000002</v>
      </c>
    </row>
    <row r="259" spans="1:4" x14ac:dyDescent="0.2">
      <c r="A259" s="120">
        <v>52583014</v>
      </c>
      <c r="B259" s="74" t="str">
        <v>Water &amp; WW - Transmission &amp; Distribution</v>
      </c>
      <c r="C259" s="75">
        <f>_xlfn.XLOOKUP(A259,'[4]Link Out'!$A:$A,'[4]Link Out'!$D:$D,0)</f>
        <v>168.285</v>
      </c>
    </row>
    <row r="260" spans="1:4" x14ac:dyDescent="0.2">
      <c r="A260" s="120">
        <v>52583016</v>
      </c>
      <c r="B260" s="74" t="str">
        <v>Water &amp; WW - Admin &amp; General</v>
      </c>
      <c r="C260" s="75">
        <f>_xlfn.XLOOKUP(A260,'[4]Link Out'!$A:$A,'[4]Link Out'!$D:$D,0)</f>
        <v>20360.490000000002</v>
      </c>
    </row>
    <row r="261" spans="1:4" x14ac:dyDescent="0.2">
      <c r="A261" s="120" t="str">
        <v>AW01187</v>
      </c>
      <c r="B261" s="74" t="str">
        <v>Building Maintenance and Services</v>
      </c>
      <c r="C261" s="75"/>
    </row>
    <row r="262" spans="1:4" x14ac:dyDescent="0.2">
      <c r="A262" s="120">
        <v>52574000</v>
      </c>
      <c r="B262" s="74" t="str">
        <v>Telephone - Natural Account</v>
      </c>
      <c r="C262" s="75">
        <f>_xlfn.XLOOKUP(A262,'[5]Link Out'!$A:$A,'[5]Link Out'!$D:$D,0)</f>
        <v>0</v>
      </c>
    </row>
    <row r="263" spans="1:4" x14ac:dyDescent="0.2">
      <c r="A263" s="120">
        <v>52574011</v>
      </c>
      <c r="B263" s="74" t="str">
        <v>Telephone - Source of Supply</v>
      </c>
      <c r="C263" s="75">
        <f>_xlfn.XLOOKUP(A263,'[5]Link Out'!$A:$A,'[5]Link Out'!$D:$D,0)</f>
        <v>42.39</v>
      </c>
    </row>
    <row r="264" spans="1:4" x14ac:dyDescent="0.2">
      <c r="A264" s="120">
        <v>52574013</v>
      </c>
      <c r="B264" s="74" t="str">
        <v>Telephone - Water Treatment</v>
      </c>
      <c r="C264" s="75">
        <f>_xlfn.XLOOKUP(A264,'[5]Link Out'!$A:$A,'[5]Link Out'!$D:$D,0)</f>
        <v>153.875</v>
      </c>
    </row>
    <row r="265" spans="1:4" x14ac:dyDescent="0.2">
      <c r="A265" s="120">
        <v>52574014</v>
      </c>
      <c r="B265" s="74" t="str">
        <v>Telephone - Transmission &amp; Distribution</v>
      </c>
      <c r="C265" s="75">
        <f>_xlfn.XLOOKUP(A265,'[5]Link Out'!$A:$A,'[5]Link Out'!$D:$D,0)</f>
        <v>1292.895</v>
      </c>
    </row>
    <row r="266" spans="1:4" x14ac:dyDescent="0.2">
      <c r="A266" s="120">
        <v>52574015</v>
      </c>
      <c r="B266" s="74" t="str">
        <v>Telephone - Customer Accounting</v>
      </c>
      <c r="C266" s="75">
        <f>_xlfn.XLOOKUP(A266,'[5]Link Out'!$A:$A,'[5]Link Out'!$D:$D,0)</f>
        <v>0</v>
      </c>
    </row>
    <row r="267" spans="1:4" x14ac:dyDescent="0.2">
      <c r="A267" s="120">
        <v>52574016</v>
      </c>
      <c r="B267" s="74" t="str">
        <v>Telephone - Admin &amp; General</v>
      </c>
      <c r="C267" s="75">
        <f>_xlfn.XLOOKUP(A267,'[5]Link Out'!$A:$A,'[5]Link Out'!$D:$D,0)</f>
        <v>54045.044999999998</v>
      </c>
    </row>
    <row r="268" spans="1:4" x14ac:dyDescent="0.2">
      <c r="A268" s="120">
        <v>52574100</v>
      </c>
      <c r="B268" s="74" t="str">
        <v>Cell Phone - Natural Account</v>
      </c>
      <c r="C268" s="75">
        <f>_xlfn.XLOOKUP(A268,'[5]Link Out'!$A:$A,'[5]Link Out'!$D:$D,0)</f>
        <v>0</v>
      </c>
    </row>
    <row r="269" spans="1:4" x14ac:dyDescent="0.2">
      <c r="A269" s="120">
        <v>52574111</v>
      </c>
      <c r="B269" s="74" t="str">
        <v>Cell Phone - Source of Supply</v>
      </c>
      <c r="C269" s="75">
        <f>_xlfn.XLOOKUP(A269,'[5]Link Out'!$A:$A,'[5]Link Out'!$D:$D,0)</f>
        <v>0</v>
      </c>
    </row>
    <row r="270" spans="1:4" x14ac:dyDescent="0.2">
      <c r="A270" s="120">
        <v>52574113</v>
      </c>
      <c r="B270" s="74" t="str">
        <v>Cell Phone - Water Treatment</v>
      </c>
      <c r="C270" s="75">
        <f>_xlfn.XLOOKUP(A270,'[5]Link Out'!$A:$A,'[5]Link Out'!$D:$D,0)</f>
        <v>157.5</v>
      </c>
    </row>
    <row r="271" spans="1:4" ht="15" x14ac:dyDescent="0.25">
      <c r="A271" s="120">
        <v>52574114</v>
      </c>
      <c r="B271" s="74" t="str">
        <v>Cell Phone - Transmission &amp; Distribution</v>
      </c>
      <c r="C271" s="75">
        <f>_xlfn.XLOOKUP(A271,'[5]Link Out'!$A:$A,'[5]Link Out'!$D:$D,0)</f>
        <v>97.5</v>
      </c>
      <c r="D271" s="2"/>
    </row>
    <row r="272" spans="1:4" x14ac:dyDescent="0.2">
      <c r="A272" s="120">
        <v>52574115</v>
      </c>
      <c r="B272" s="74" t="str">
        <v>Cell Phone - Customer Accounting</v>
      </c>
      <c r="C272" s="75">
        <f>_xlfn.XLOOKUP(A272,'[5]Link Out'!$A:$A,'[5]Link Out'!$D:$D,0)</f>
        <v>517.5</v>
      </c>
    </row>
    <row r="273" spans="1:4" x14ac:dyDescent="0.2">
      <c r="A273" s="120">
        <v>52574116</v>
      </c>
      <c r="B273" s="74" t="str">
        <v>Cell Phone - Admin &amp; General</v>
      </c>
      <c r="C273" s="75">
        <f>_xlfn.XLOOKUP(A273,'[5]Link Out'!$A:$A,'[5]Link Out'!$D:$D,0)</f>
        <v>35003.61</v>
      </c>
    </row>
    <row r="274" spans="1:4" x14ac:dyDescent="0.2">
      <c r="A274" s="120">
        <v>52574200</v>
      </c>
      <c r="B274" s="74" t="str">
        <v>Data Lines - Admin &amp; General</v>
      </c>
      <c r="C274" s="75">
        <f>_xlfn.XLOOKUP(A274,'[5]Link Out'!$A:$A,'[5]Link Out'!$D:$D,0)</f>
        <v>13430.650000000001</v>
      </c>
    </row>
    <row r="275" spans="1:4" x14ac:dyDescent="0.2">
      <c r="A275" s="120">
        <v>52574300</v>
      </c>
      <c r="B275" s="74" t="str">
        <v>Wireless - Service First - Natural Account</v>
      </c>
      <c r="C275" s="75">
        <f>_xlfn.XLOOKUP(A275,'[5]Link Out'!$A:$A,'[5]Link Out'!$D:$D,0)</f>
        <v>0</v>
      </c>
    </row>
    <row r="276" spans="1:4" x14ac:dyDescent="0.2">
      <c r="A276" s="120">
        <v>52574316</v>
      </c>
      <c r="B276" s="74" t="str">
        <v>Wireless - Service First - Admin &amp; General</v>
      </c>
      <c r="C276" s="75">
        <f>_xlfn.XLOOKUP(A276,'[5]Link Out'!$A:$A,'[5]Link Out'!$D:$D,0)</f>
        <v>50751.13</v>
      </c>
    </row>
    <row r="277" spans="1:4" ht="15" x14ac:dyDescent="0.25">
      <c r="A277" s="120" t="str">
        <v>AW01188</v>
      </c>
      <c r="B277" s="74" t="str">
        <v>Telecommunication expenses</v>
      </c>
      <c r="C277" s="75"/>
      <c r="D277" s="2"/>
    </row>
    <row r="278" spans="1:4" x14ac:dyDescent="0.2">
      <c r="A278" s="120">
        <v>52562500</v>
      </c>
      <c r="B278" s="74" t="str">
        <v>Overnight Shipping - Natural Account</v>
      </c>
      <c r="C278" s="75">
        <f>_xlfn.XLOOKUP(A278,'[6]Link Out'!$A:$A,'[6]Link Out'!$D:$D,0)</f>
        <v>0</v>
      </c>
    </row>
    <row r="279" spans="1:4" x14ac:dyDescent="0.2">
      <c r="A279" s="120">
        <v>52562511</v>
      </c>
      <c r="B279" s="74" t="str">
        <v>Overnight Shipping - Source of Supply</v>
      </c>
      <c r="C279" s="75">
        <f>_xlfn.XLOOKUP(A279,'[6]Link Out'!$A:$A,'[6]Link Out'!$D:$D,0)</f>
        <v>0</v>
      </c>
    </row>
    <row r="280" spans="1:4" x14ac:dyDescent="0.2">
      <c r="A280" s="120">
        <v>52562513</v>
      </c>
      <c r="B280" s="74" t="str">
        <v>Overnight Shipping - Water Treatment</v>
      </c>
      <c r="C280" s="75">
        <f>_xlfn.XLOOKUP(A280,'[6]Link Out'!$A:$A,'[6]Link Out'!$D:$D,0)</f>
        <v>5250.76</v>
      </c>
    </row>
    <row r="281" spans="1:4" x14ac:dyDescent="0.2">
      <c r="A281" s="120">
        <v>52562514</v>
      </c>
      <c r="B281" s="74" t="str">
        <v>Overnight Shipping - Transmission &amp; Distribution</v>
      </c>
      <c r="C281" s="75">
        <f>_xlfn.XLOOKUP(A281,'[6]Link Out'!$A:$A,'[6]Link Out'!$D:$D,0)</f>
        <v>187.39</v>
      </c>
    </row>
    <row r="282" spans="1:4" x14ac:dyDescent="0.2">
      <c r="A282" s="120">
        <v>52562516</v>
      </c>
      <c r="B282" s="74" t="str">
        <v>Overnight Shipping - Admin &amp; General</v>
      </c>
      <c r="C282" s="75">
        <f>_xlfn.XLOOKUP(A282,'[6]Link Out'!$A:$A,'[6]Link Out'!$D:$D,0)</f>
        <v>341.79499999999996</v>
      </c>
    </row>
    <row r="283" spans="1:4" x14ac:dyDescent="0.2">
      <c r="A283" s="120">
        <v>52566000</v>
      </c>
      <c r="B283" s="74" t="str">
        <v>Postage - Natural Account</v>
      </c>
      <c r="C283" s="75">
        <f>_xlfn.XLOOKUP(A283,'[6]Link Out'!$A:$A,'[6]Link Out'!$D:$D,0)</f>
        <v>0</v>
      </c>
    </row>
    <row r="284" spans="1:4" x14ac:dyDescent="0.2">
      <c r="A284" s="120">
        <v>52566016</v>
      </c>
      <c r="B284" s="74" t="str">
        <v>Postage - Admin &amp; General</v>
      </c>
      <c r="C284" s="75">
        <f>_xlfn.XLOOKUP(A284,'[6]Link Out'!$A:$A,'[6]Link Out'!$D:$D,0)</f>
        <v>1288.23</v>
      </c>
    </row>
    <row r="285" spans="1:4" x14ac:dyDescent="0.2">
      <c r="A285" s="120">
        <v>52566700</v>
      </c>
      <c r="B285" s="74" t="str">
        <v>Printing</v>
      </c>
      <c r="C285" s="75">
        <f>_xlfn.XLOOKUP(A285,'[6]Link Out'!$A:$A,'[6]Link Out'!$D:$D,0)</f>
        <v>271.94499999999999</v>
      </c>
    </row>
    <row r="286" spans="1:4" x14ac:dyDescent="0.2">
      <c r="A286" s="120" t="str">
        <v>AW01189</v>
      </c>
      <c r="B286" s="74" t="str">
        <v>Postage, printing and stationary</v>
      </c>
      <c r="C286" s="75"/>
    </row>
    <row r="287" spans="1:4" x14ac:dyDescent="0.2">
      <c r="A287" s="120">
        <v>52510000</v>
      </c>
      <c r="B287" s="74" t="str">
        <v>Bank Service Charges - Natural Account</v>
      </c>
      <c r="C287" s="75">
        <f>_xlfn.XLOOKUP(A287,'[7]Link Out'!$A:$A,'[7]Link Out'!$D:$D,0)</f>
        <v>0</v>
      </c>
    </row>
    <row r="288" spans="1:4" x14ac:dyDescent="0.2">
      <c r="A288" s="120">
        <v>52510016</v>
      </c>
      <c r="B288" s="74" t="str">
        <v>Bank Service Charges - Admin &amp; General</v>
      </c>
      <c r="C288" s="75">
        <f>_xlfn.XLOOKUP(A288,'[7]Link Out'!$A:$A,'[7]Link Out'!$D:$D,0)</f>
        <v>0</v>
      </c>
    </row>
    <row r="289" spans="1:3" x14ac:dyDescent="0.2">
      <c r="A289" s="120">
        <v>52512500</v>
      </c>
      <c r="B289" s="74" t="str">
        <v>Books &amp; Publications</v>
      </c>
      <c r="C289" s="75">
        <f>_xlfn.XLOOKUP(A289,'[7]Link Out'!$A:$A,'[7]Link Out'!$D:$D,0)</f>
        <v>134.58500000000001</v>
      </c>
    </row>
    <row r="290" spans="1:3" x14ac:dyDescent="0.2">
      <c r="A290" s="120">
        <v>52526100</v>
      </c>
      <c r="B290" s="74" t="str">
        <v>Credit Line Fees Interco</v>
      </c>
      <c r="C290" s="75">
        <f>_xlfn.XLOOKUP(A290,'[7]Link Out'!$A:$A,'[7]Link Out'!$D:$D,0)</f>
        <v>38477.54</v>
      </c>
    </row>
    <row r="291" spans="1:3" x14ac:dyDescent="0.2">
      <c r="A291" s="120">
        <v>52542000</v>
      </c>
      <c r="B291" s="74" t="str">
        <v>Forms - Natural Account</v>
      </c>
      <c r="C291" s="75">
        <f>_xlfn.XLOOKUP(A291,'[7]Link Out'!$A:$A,'[7]Link Out'!$D:$D,0)</f>
        <v>0</v>
      </c>
    </row>
    <row r="292" spans="1:3" x14ac:dyDescent="0.2">
      <c r="A292" s="120">
        <v>52542016</v>
      </c>
      <c r="B292" s="74" t="str">
        <v>Forms - Admin &amp; General</v>
      </c>
      <c r="C292" s="75">
        <f>_xlfn.XLOOKUP(A292,'[7]Link Out'!$A:$A,'[7]Link Out'!$D:$D,0)</f>
        <v>0</v>
      </c>
    </row>
    <row r="293" spans="1:3" x14ac:dyDescent="0.2">
      <c r="A293" s="120">
        <v>52562000</v>
      </c>
      <c r="B293" s="74" t="str">
        <v>Office &amp; Admin Supplies - Natural Account</v>
      </c>
      <c r="C293" s="75">
        <f>_xlfn.XLOOKUP(A293,'[7]Link Out'!$A:$A,'[7]Link Out'!$D:$D,0)</f>
        <v>0</v>
      </c>
    </row>
    <row r="294" spans="1:3" x14ac:dyDescent="0.2">
      <c r="A294" s="120">
        <v>52562011</v>
      </c>
      <c r="B294" s="74" t="str">
        <v>Office &amp; Admin Supplies - Source of Supply</v>
      </c>
      <c r="C294" s="75">
        <f>_xlfn.XLOOKUP(A294,'[7]Link Out'!$A:$A,'[7]Link Out'!$D:$D,0)</f>
        <v>63.129999999999995</v>
      </c>
    </row>
    <row r="295" spans="1:3" x14ac:dyDescent="0.2">
      <c r="A295" s="120">
        <v>52562013</v>
      </c>
      <c r="B295" s="74" t="str">
        <v>Office &amp; Admin Supplies - Water Treatment</v>
      </c>
      <c r="C295" s="75">
        <f>_xlfn.XLOOKUP(A295,'[7]Link Out'!$A:$A,'[7]Link Out'!$D:$D,0)</f>
        <v>25156.005000000001</v>
      </c>
    </row>
    <row r="296" spans="1:3" x14ac:dyDescent="0.2">
      <c r="A296" s="120">
        <v>52562014</v>
      </c>
      <c r="B296" s="74" t="str">
        <v>Office &amp; Admin Supplies - Transmssn &amp; Distr</v>
      </c>
      <c r="C296" s="75">
        <f>_xlfn.XLOOKUP(A296,'[7]Link Out'!$A:$A,'[7]Link Out'!$D:$D,0)</f>
        <v>3392.4850000000001</v>
      </c>
    </row>
    <row r="297" spans="1:3" x14ac:dyDescent="0.2">
      <c r="A297" s="120">
        <v>52562015</v>
      </c>
      <c r="B297" s="74" t="str">
        <v>Office &amp; Admin Supplies - Customer Accounting</v>
      </c>
      <c r="C297" s="75">
        <f>_xlfn.XLOOKUP(A297,'[7]Link Out'!$A:$A,'[7]Link Out'!$D:$D,0)</f>
        <v>0</v>
      </c>
    </row>
    <row r="298" spans="1:3" x14ac:dyDescent="0.2">
      <c r="A298" s="120">
        <v>52562016</v>
      </c>
      <c r="B298" s="74" t="str">
        <v>Office &amp; Admin Supplies - Admin &amp; General</v>
      </c>
      <c r="C298" s="75">
        <f>_xlfn.XLOOKUP(A298,'[7]Link Out'!$A:$A,'[7]Link Out'!$D:$D,0)</f>
        <v>4313.79</v>
      </c>
    </row>
    <row r="299" spans="1:3" x14ac:dyDescent="0.2">
      <c r="A299" s="120">
        <v>52571500</v>
      </c>
      <c r="B299" s="74" t="str">
        <v>Software Licenses</v>
      </c>
      <c r="C299" s="75">
        <f>_xlfn.XLOOKUP(A299,'[7]Link Out'!$A:$A,'[7]Link Out'!$D:$D,0)</f>
        <v>52051.465000000004</v>
      </c>
    </row>
    <row r="300" spans="1:3" x14ac:dyDescent="0.2">
      <c r="A300" s="120">
        <v>52582000</v>
      </c>
      <c r="B300" s="74" t="str">
        <v>Uniforms - Natural Account</v>
      </c>
      <c r="C300" s="75">
        <f>_xlfn.XLOOKUP(A300,'[7]Link Out'!$A:$A,'[7]Link Out'!$D:$D,0)</f>
        <v>0</v>
      </c>
    </row>
    <row r="301" spans="1:3" x14ac:dyDescent="0.2">
      <c r="A301" s="120">
        <v>52582011</v>
      </c>
      <c r="B301" s="74" t="str">
        <v>Uniforms - Source of Supply</v>
      </c>
      <c r="C301" s="75">
        <f>_xlfn.XLOOKUP(A301,'[7]Link Out'!$A:$A,'[7]Link Out'!$D:$D,0)</f>
        <v>74.194999999999993</v>
      </c>
    </row>
    <row r="302" spans="1:3" x14ac:dyDescent="0.2">
      <c r="A302" s="120">
        <v>52582012</v>
      </c>
      <c r="B302" s="74" t="str">
        <v>Uniforms - Pumping</v>
      </c>
      <c r="C302" s="75">
        <f>_xlfn.XLOOKUP(A302,'[7]Link Out'!$A:$A,'[7]Link Out'!$D:$D,0)</f>
        <v>0</v>
      </c>
    </row>
    <row r="303" spans="1:3" x14ac:dyDescent="0.2">
      <c r="A303" s="120">
        <v>52582013</v>
      </c>
      <c r="B303" s="74" t="str">
        <v>Uniforms - Water Treatment</v>
      </c>
      <c r="C303" s="75">
        <f>_xlfn.XLOOKUP(A303,'[7]Link Out'!$A:$A,'[7]Link Out'!$D:$D,0)</f>
        <v>11802.934999999999</v>
      </c>
    </row>
    <row r="304" spans="1:3" x14ac:dyDescent="0.2">
      <c r="A304" s="120">
        <v>52582014</v>
      </c>
      <c r="B304" s="74" t="str">
        <v>Uniforms - Transmission &amp; Distribution</v>
      </c>
      <c r="C304" s="75">
        <f>_xlfn.XLOOKUP(A304,'[7]Link Out'!$A:$A,'[7]Link Out'!$D:$D,0)</f>
        <v>36887.954999999994</v>
      </c>
    </row>
    <row r="305" spans="1:4" x14ac:dyDescent="0.2">
      <c r="A305" s="120">
        <v>52582016</v>
      </c>
      <c r="B305" s="74" t="str">
        <v>Uniforms - Admin &amp; General</v>
      </c>
      <c r="C305" s="75">
        <f>_xlfn.XLOOKUP(A305,'[7]Link Out'!$A:$A,'[7]Link Out'!$D:$D,0)</f>
        <v>3391.0450000000001</v>
      </c>
    </row>
    <row r="306" spans="1:4" x14ac:dyDescent="0.2">
      <c r="A306" s="120">
        <v>52599800</v>
      </c>
      <c r="B306" s="74" t="str">
        <v>PCard Undistributed</v>
      </c>
      <c r="C306" s="75">
        <f>_xlfn.XLOOKUP(A306,'[7]Link Out'!$A:$A,'[7]Link Out'!$D:$D,0)</f>
        <v>-166.99</v>
      </c>
    </row>
    <row r="307" spans="1:4" x14ac:dyDescent="0.2">
      <c r="A307" s="120">
        <v>52801000</v>
      </c>
      <c r="B307" s="74" t="str">
        <v>Capital Purchases Clearing</v>
      </c>
      <c r="C307" s="75">
        <f>_xlfn.XLOOKUP(A307,'[7]Link Out'!$A:$A,'[7]Link Out'!$D:$D,0)</f>
        <v>0</v>
      </c>
    </row>
    <row r="308" spans="1:4" x14ac:dyDescent="0.2">
      <c r="A308" s="120">
        <v>52801100</v>
      </c>
      <c r="B308" s="74" t="str">
        <v>Indirect Overhead Clearing</v>
      </c>
      <c r="C308" s="75">
        <f>_xlfn.XLOOKUP(A308,'[7]Link Out'!$A:$A,'[7]Link Out'!$D:$D,0)</f>
        <v>0</v>
      </c>
    </row>
    <row r="309" spans="1:4" x14ac:dyDescent="0.2">
      <c r="A309" s="120">
        <v>52805100</v>
      </c>
      <c r="B309" s="74" t="str">
        <v>Indirect Overhead RWIP Clearing</v>
      </c>
      <c r="C309" s="75">
        <f>_xlfn.XLOOKUP(A309,'[7]Link Out'!$A:$A,'[7]Link Out'!$D:$D,0)</f>
        <v>0</v>
      </c>
    </row>
    <row r="310" spans="1:4" x14ac:dyDescent="0.2">
      <c r="A310" s="120" t="str">
        <v>AW01163</v>
      </c>
      <c r="B310" s="74" t="str">
        <v>Office supplies and services</v>
      </c>
      <c r="C310" s="75"/>
    </row>
    <row r="311" spans="1:4" x14ac:dyDescent="0.2">
      <c r="A311" s="120">
        <v>52503000</v>
      </c>
      <c r="B311" s="74" t="str">
        <v>Advertising</v>
      </c>
      <c r="C311" s="75"/>
    </row>
    <row r="312" spans="1:4" x14ac:dyDescent="0.2">
      <c r="A312" s="120" t="str">
        <v>AW01190</v>
      </c>
      <c r="B312" s="74" t="str">
        <v>Advertising &amp; marketing expenses</v>
      </c>
      <c r="C312" s="75"/>
    </row>
    <row r="313" spans="1:4" ht="15" x14ac:dyDescent="0.25">
      <c r="A313" s="120">
        <v>52534000</v>
      </c>
      <c r="B313" s="74" t="str">
        <v>Employee Expenses</v>
      </c>
      <c r="C313" s="75">
        <f>_xlfn.XLOOKUP(A313,'[8]Link Out'!$A:$A,'[8]Link Out'!$D:$D,0)</f>
        <v>64918.144999999997</v>
      </c>
      <c r="D313" s="2"/>
    </row>
    <row r="314" spans="1:4" x14ac:dyDescent="0.2">
      <c r="A314" s="120">
        <v>52534200</v>
      </c>
      <c r="B314" s="74" t="str">
        <v>Conferences &amp; Registration</v>
      </c>
      <c r="C314" s="75">
        <f>_xlfn.XLOOKUP(A314,'[8]Link Out'!$A:$A,'[8]Link Out'!$D:$D,0)</f>
        <v>14210.640000000001</v>
      </c>
    </row>
    <row r="315" spans="1:4" x14ac:dyDescent="0.2">
      <c r="A315" s="120">
        <v>52535000</v>
      </c>
      <c r="B315" s="74" t="str">
        <v>Meals Deductible</v>
      </c>
      <c r="C315" s="75">
        <f>_xlfn.XLOOKUP(A315,'[8]Link Out'!$A:$A,'[8]Link Out'!$D:$D,0)</f>
        <v>26819.155000000002</v>
      </c>
    </row>
    <row r="316" spans="1:4" x14ac:dyDescent="0.2">
      <c r="A316" s="120">
        <v>52535100</v>
      </c>
      <c r="B316" s="74" t="str">
        <v>Meals Non-Deductible</v>
      </c>
      <c r="C316" s="75">
        <f>_xlfn.XLOOKUP(A316,'[8]Link Out'!$A:$A,'[8]Link Out'!$D:$D,0)</f>
        <v>1676.38</v>
      </c>
    </row>
    <row r="317" spans="1:4" x14ac:dyDescent="0.2">
      <c r="A317" s="120">
        <v>52567000</v>
      </c>
      <c r="B317" s="74" t="str">
        <v>Relocation Expenses</v>
      </c>
      <c r="C317" s="75">
        <f>_xlfn.XLOOKUP(A317,'[8]Link Out'!$A:$A,'[8]Link Out'!$D:$D,0)</f>
        <v>15246.26</v>
      </c>
    </row>
    <row r="318" spans="1:4" x14ac:dyDescent="0.2">
      <c r="A318" s="120" t="str">
        <v>AW01130</v>
      </c>
      <c r="B318" s="74" t="str">
        <v>Employee related expense travel &amp; entertainme</v>
      </c>
      <c r="C318" s="75"/>
    </row>
    <row r="319" spans="1:4" x14ac:dyDescent="0.2">
      <c r="A319" s="120">
        <v>52000000</v>
      </c>
      <c r="B319" s="74" t="str">
        <v>M &amp; S  (O&amp;M) - Natural Account</v>
      </c>
      <c r="C319" s="75">
        <f>_xlfn.XLOOKUP(A319,'[9]Link Out'!$A:$A,'[9]Link Out'!$D:$D,0)</f>
        <v>3241.9349999999999</v>
      </c>
    </row>
    <row r="320" spans="1:4" x14ac:dyDescent="0.2">
      <c r="A320" s="120">
        <v>52001100</v>
      </c>
      <c r="B320" s="74" t="str">
        <v>M &amp; S Oper - Source of Supply</v>
      </c>
      <c r="C320" s="75">
        <f>_xlfn.XLOOKUP(A320,'[9]Link Out'!$A:$A,'[9]Link Out'!$D:$D,0)</f>
        <v>1933.5250000000001</v>
      </c>
    </row>
    <row r="321" spans="1:4" x14ac:dyDescent="0.2">
      <c r="A321" s="120">
        <v>52001200</v>
      </c>
      <c r="B321" s="74" t="str">
        <v>M &amp; S Oper - Pumping</v>
      </c>
      <c r="C321" s="75">
        <f>_xlfn.XLOOKUP(A321,'[9]Link Out'!$A:$A,'[9]Link Out'!$D:$D,0)</f>
        <v>3749.48</v>
      </c>
    </row>
    <row r="322" spans="1:4" ht="15" x14ac:dyDescent="0.25">
      <c r="A322" s="120">
        <v>52001300</v>
      </c>
      <c r="B322" s="74" t="str">
        <v>M &amp; S Oper - Water Treatment</v>
      </c>
      <c r="C322" s="75">
        <f>_xlfn.XLOOKUP(A322,'[9]Link Out'!$A:$A,'[9]Link Out'!$D:$D,0)</f>
        <v>55483.385000000002</v>
      </c>
      <c r="D322" s="2"/>
    </row>
    <row r="323" spans="1:4" x14ac:dyDescent="0.2">
      <c r="A323" s="120">
        <v>52001400</v>
      </c>
      <c r="B323" s="74" t="str">
        <v>M &amp; S Oper - Transmission &amp; Distribution</v>
      </c>
      <c r="C323" s="75">
        <f>_xlfn.XLOOKUP(A323,'[9]Link Out'!$A:$A,'[9]Link Out'!$D:$D,0)</f>
        <v>34405.955000000002</v>
      </c>
    </row>
    <row r="324" spans="1:4" x14ac:dyDescent="0.2">
      <c r="A324" s="120">
        <v>52001500</v>
      </c>
      <c r="B324" s="74" t="str">
        <v>M &amp; S Oper - Customer Accounting</v>
      </c>
      <c r="C324" s="75">
        <f>_xlfn.XLOOKUP(A324,'[9]Link Out'!$A:$A,'[9]Link Out'!$D:$D,0)</f>
        <v>0</v>
      </c>
    </row>
    <row r="325" spans="1:4" x14ac:dyDescent="0.2">
      <c r="A325" s="122">
        <v>52001600</v>
      </c>
      <c r="B325" s="74" t="str">
        <v>M &amp; S Oper - Admin &amp; General</v>
      </c>
      <c r="C325" s="75">
        <f>_xlfn.XLOOKUP(A325,'[9]Link Out'!$A:$A,'[9]Link Out'!$D:$D,0)</f>
        <v>22174.719999999998</v>
      </c>
    </row>
    <row r="326" spans="1:4" x14ac:dyDescent="0.2">
      <c r="A326" s="120">
        <v>52001601</v>
      </c>
      <c r="B326" s="74" t="str">
        <v>Shipper's Edge Freight w/o Inventory</v>
      </c>
      <c r="C326" s="75">
        <f>_xlfn.XLOOKUP(A326,'[9]Link Out'!$A:$A,'[9]Link Out'!$D:$D,0)</f>
        <v>231.10499999999999</v>
      </c>
    </row>
    <row r="327" spans="1:4" x14ac:dyDescent="0.2">
      <c r="A327" s="120">
        <v>52500000</v>
      </c>
      <c r="B327" s="74" t="str">
        <v>Misc Exp (O&amp;M) - Natural Acct</v>
      </c>
      <c r="C327" s="75">
        <f>_xlfn.XLOOKUP(A327,'[9]Link Out'!$A:$A,'[9]Link Out'!$D:$D,0)</f>
        <v>0</v>
      </c>
    </row>
    <row r="328" spans="1:4" x14ac:dyDescent="0.2">
      <c r="A328" s="120">
        <v>52501100</v>
      </c>
      <c r="B328" s="74" t="str">
        <v>Misc Oper - Source of Supply</v>
      </c>
      <c r="C328" s="75">
        <f>_xlfn.XLOOKUP(A328,'[9]Link Out'!$A:$A,'[9]Link Out'!$D:$D,0)</f>
        <v>2249.73</v>
      </c>
    </row>
    <row r="329" spans="1:4" x14ac:dyDescent="0.2">
      <c r="A329" s="120">
        <v>52501200</v>
      </c>
      <c r="B329" s="74" t="str">
        <v>Misc Oper - Pumping</v>
      </c>
      <c r="C329" s="75">
        <f>_xlfn.XLOOKUP(A329,'[9]Link Out'!$A:$A,'[9]Link Out'!$D:$D,0)</f>
        <v>0</v>
      </c>
    </row>
    <row r="330" spans="1:4" x14ac:dyDescent="0.2">
      <c r="A330" s="120">
        <v>52501300</v>
      </c>
      <c r="B330" s="74" t="str">
        <v>Misc Oper - Water Treatment</v>
      </c>
      <c r="C330" s="75">
        <f>_xlfn.XLOOKUP(A330,'[9]Link Out'!$A:$A,'[9]Link Out'!$D:$D,0)</f>
        <v>20889.379999999997</v>
      </c>
    </row>
    <row r="331" spans="1:4" x14ac:dyDescent="0.2">
      <c r="A331" s="120">
        <v>52501400</v>
      </c>
      <c r="B331" s="74" t="str">
        <v>Misc Oper - Transmission &amp; Distribution</v>
      </c>
      <c r="C331" s="75">
        <f>_xlfn.XLOOKUP(A331,'[9]Link Out'!$A:$A,'[9]Link Out'!$D:$D,0)</f>
        <v>107434.88499999999</v>
      </c>
    </row>
    <row r="332" spans="1:4" x14ac:dyDescent="0.2">
      <c r="A332" s="120">
        <v>52501420</v>
      </c>
      <c r="B332" s="74" t="str">
        <v>Misc Oper - Transmission &amp; Distribution Meters</v>
      </c>
      <c r="C332" s="75">
        <f>_xlfn.XLOOKUP(A332,'[9]Link Out'!$A:$A,'[9]Link Out'!$D:$D,0)</f>
        <v>0</v>
      </c>
    </row>
    <row r="333" spans="1:4" ht="15" x14ac:dyDescent="0.25">
      <c r="A333" s="120">
        <v>52501600</v>
      </c>
      <c r="B333" s="74" t="str">
        <v>Misc Oper - Admin &amp; General</v>
      </c>
      <c r="C333" s="75">
        <f>_xlfn.XLOOKUP(A333,'[9]Link Out'!$A:$A,'[9]Link Out'!$D:$D,0)</f>
        <v>269537.56999999995</v>
      </c>
      <c r="D333" s="2"/>
    </row>
    <row r="334" spans="1:4" ht="15" x14ac:dyDescent="0.25">
      <c r="A334" s="120">
        <v>52513200</v>
      </c>
      <c r="B334" s="74" t="str">
        <v>Business Development</v>
      </c>
      <c r="C334" s="75">
        <f>_xlfn.XLOOKUP(A334,'[9]Link Out'!$A:$A,'[9]Link Out'!$D:$D,0)</f>
        <v>0</v>
      </c>
      <c r="D334" s="2"/>
    </row>
    <row r="335" spans="1:4" x14ac:dyDescent="0.2">
      <c r="A335" s="120">
        <v>52514000</v>
      </c>
      <c r="B335" s="74" t="str">
        <v>Charitable Contribution Deductible</v>
      </c>
      <c r="C335" s="75">
        <f>_xlfn.XLOOKUP(A335,'[9]Link Out'!$A:$A,'[9]Link Out'!$D:$D,0)</f>
        <v>43944.495000000003</v>
      </c>
    </row>
    <row r="336" spans="1:4" x14ac:dyDescent="0.2">
      <c r="A336" s="120">
        <v>52514100</v>
      </c>
      <c r="B336" s="74" t="str">
        <v>Charitable Contribution Nondeductible</v>
      </c>
      <c r="C336" s="75">
        <f>_xlfn.XLOOKUP(A336,'[9]Link Out'!$A:$A,'[9]Link Out'!$D:$D,0)</f>
        <v>4930</v>
      </c>
    </row>
    <row r="337" spans="1:4" x14ac:dyDescent="0.2">
      <c r="A337" s="120">
        <v>52514500</v>
      </c>
      <c r="B337" s="74" t="str">
        <v>Charitable Donations - Health/Education/Environmnt</v>
      </c>
      <c r="C337" s="75">
        <f>_xlfn.XLOOKUP(A337,'[9]Link Out'!$A:$A,'[9]Link Out'!$D:$D,0)</f>
        <v>0</v>
      </c>
    </row>
    <row r="338" spans="1:4" ht="15" x14ac:dyDescent="0.25">
      <c r="A338" s="120">
        <v>52514600</v>
      </c>
      <c r="B338" s="74" t="str">
        <v>Charitable Donations - Community</v>
      </c>
      <c r="C338" s="75">
        <f>_xlfn.XLOOKUP(A338,'[9]Link Out'!$A:$A,'[9]Link Out'!$D:$D,0)</f>
        <v>0</v>
      </c>
      <c r="D338" s="2"/>
    </row>
    <row r="339" spans="1:4" x14ac:dyDescent="0.2">
      <c r="A339" s="120">
        <v>52514700</v>
      </c>
      <c r="B339" s="74" t="str">
        <v>Community Partnerships</v>
      </c>
      <c r="C339" s="75">
        <f>_xlfn.XLOOKUP(A339,'[9]Link Out'!$A:$A,'[9]Link Out'!$D:$D,0)</f>
        <v>0</v>
      </c>
    </row>
    <row r="340" spans="1:4" x14ac:dyDescent="0.2">
      <c r="A340" s="120">
        <v>52514900</v>
      </c>
      <c r="B340" s="74" t="str">
        <v>Customer Education</v>
      </c>
      <c r="C340" s="75">
        <f>_xlfn.XLOOKUP(A340,'[9]Link Out'!$A:$A,'[9]Link Out'!$D:$D,0)</f>
        <v>11552.305</v>
      </c>
    </row>
    <row r="341" spans="1:4" x14ac:dyDescent="0.2">
      <c r="A341" s="120">
        <v>52514901</v>
      </c>
      <c r="B341" s="74" t="str">
        <v>Customer Education Communication - Reg</v>
      </c>
      <c r="C341" s="75">
        <f>_xlfn.XLOOKUP(A341,'[9]Link Out'!$A:$A,'[9]Link Out'!$D:$D,0)</f>
        <v>5694.41</v>
      </c>
    </row>
    <row r="342" spans="1:4" x14ac:dyDescent="0.2">
      <c r="A342" s="120">
        <v>52514903</v>
      </c>
      <c r="B342" s="74" t="str">
        <v>Customer Education Communication - Issues</v>
      </c>
      <c r="C342" s="75">
        <f>_xlfn.XLOOKUP(A342,'[9]Link Out'!$A:$A,'[9]Link Out'!$D:$D,0)</f>
        <v>0</v>
      </c>
    </row>
    <row r="343" spans="1:4" x14ac:dyDescent="0.2">
      <c r="A343" s="120">
        <v>52514904</v>
      </c>
      <c r="B343" s="74" t="str">
        <v>Customer Education Communication - Conservation</v>
      </c>
      <c r="C343" s="75">
        <f>_xlfn.XLOOKUP(A343,'[9]Link Out'!$A:$A,'[9]Link Out'!$D:$D,0)</f>
        <v>0</v>
      </c>
    </row>
    <row r="344" spans="1:4" x14ac:dyDescent="0.2">
      <c r="A344" s="122">
        <v>52514905</v>
      </c>
      <c r="B344" s="74" t="str">
        <v>Customer Education Communication - Printed</v>
      </c>
      <c r="C344" s="75">
        <f>_xlfn.XLOOKUP(A344,'[9]Link Out'!$A:$A,'[9]Link Out'!$D:$D,0)</f>
        <v>0</v>
      </c>
    </row>
    <row r="345" spans="1:4" ht="15" x14ac:dyDescent="0.25">
      <c r="A345" s="120">
        <v>52514907</v>
      </c>
      <c r="B345" s="74" t="str">
        <v>Customer Education - Press Releases</v>
      </c>
      <c r="C345" s="75">
        <f>_xlfn.XLOOKUP(A345,'[9]Link Out'!$A:$A,'[9]Link Out'!$D:$D,0)</f>
        <v>285.95499999999998</v>
      </c>
      <c r="D345" s="2"/>
    </row>
    <row r="346" spans="1:4" x14ac:dyDescent="0.2">
      <c r="A346" s="120">
        <v>52514909</v>
      </c>
      <c r="B346" s="74" t="str">
        <v>Customer Education - Video &amp; Photo</v>
      </c>
      <c r="C346" s="75">
        <f>_xlfn.XLOOKUP(A346,'[9]Link Out'!$A:$A,'[9]Link Out'!$D:$D,0)</f>
        <v>397.5</v>
      </c>
    </row>
    <row r="347" spans="1:4" x14ac:dyDescent="0.2">
      <c r="A347" s="120">
        <v>52515000</v>
      </c>
      <c r="B347" s="74" t="str">
        <v>Community Relations - Events</v>
      </c>
      <c r="C347" s="75">
        <f>_xlfn.XLOOKUP(A347,'[9]Link Out'!$A:$A,'[9]Link Out'!$D:$D,0)</f>
        <v>3151.44</v>
      </c>
    </row>
    <row r="348" spans="1:4" ht="15" x14ac:dyDescent="0.25">
      <c r="A348" s="120">
        <v>52515001</v>
      </c>
      <c r="B348" s="74" t="str">
        <v>Community Relations - Specialty</v>
      </c>
      <c r="C348" s="75">
        <f>_xlfn.XLOOKUP(A348,'[9]Link Out'!$A:$A,'[9]Link Out'!$D:$D,0)</f>
        <v>4953.6750000000002</v>
      </c>
      <c r="D348" s="2"/>
    </row>
    <row r="349" spans="1:4" x14ac:dyDescent="0.2">
      <c r="A349" s="120">
        <v>52522000</v>
      </c>
      <c r="B349" s="74" t="str">
        <v>Community Relations</v>
      </c>
      <c r="C349" s="75">
        <f>_xlfn.XLOOKUP(A349,'[9]Link Out'!$A:$A,'[9]Link Out'!$D:$D,0)</f>
        <v>44.37</v>
      </c>
    </row>
    <row r="350" spans="1:4" x14ac:dyDescent="0.2">
      <c r="A350" s="120">
        <v>52524000</v>
      </c>
      <c r="B350" s="74" t="str">
        <v>Co Dues/Membership Deductible</v>
      </c>
      <c r="C350" s="75">
        <f>_xlfn.XLOOKUP(A350,'[9]Link Out'!$A:$A,'[9]Link Out'!$D:$D,0)</f>
        <v>25346.744999999999</v>
      </c>
    </row>
    <row r="351" spans="1:4" x14ac:dyDescent="0.2">
      <c r="A351" s="120">
        <v>52524100</v>
      </c>
      <c r="B351" s="74" t="str">
        <v>Co Dues/Membership Nondeductible</v>
      </c>
      <c r="C351" s="75">
        <f>_xlfn.XLOOKUP(A351,'[9]Link Out'!$A:$A,'[9]Link Out'!$D:$D,0)</f>
        <v>0</v>
      </c>
    </row>
    <row r="352" spans="1:4" x14ac:dyDescent="0.2">
      <c r="A352" s="120">
        <v>52525000</v>
      </c>
      <c r="B352" s="74" t="str">
        <v>Condemnation Costs</v>
      </c>
      <c r="C352" s="75">
        <f>_xlfn.XLOOKUP(A352,'[9]Link Out'!$A:$A,'[9]Link Out'!$D:$D,0)</f>
        <v>0</v>
      </c>
    </row>
    <row r="353" spans="1:4" x14ac:dyDescent="0.2">
      <c r="A353" s="120">
        <v>52527000</v>
      </c>
      <c r="B353" s="74" t="str">
        <v>Directors Fees</v>
      </c>
      <c r="C353" s="75">
        <f>_xlfn.XLOOKUP(A353,'[9]Link Out'!$A:$A,'[9]Link Out'!$D:$D,0)</f>
        <v>14225</v>
      </c>
    </row>
    <row r="354" spans="1:4" x14ac:dyDescent="0.2">
      <c r="A354" s="120">
        <v>52540000</v>
      </c>
      <c r="B354" s="74" t="str">
        <v>Amort Bus Services Proj Exp</v>
      </c>
      <c r="C354" s="75">
        <f>_xlfn.XLOOKUP(A354,'[9]Link Out'!$A:$A,'[9]Link Out'!$D:$D,0)</f>
        <v>0</v>
      </c>
    </row>
    <row r="355" spans="1:4" ht="15" x14ac:dyDescent="0.25">
      <c r="A355" s="120">
        <v>52548100</v>
      </c>
      <c r="B355" s="74" t="str">
        <v>Hiring Costs</v>
      </c>
      <c r="C355" s="75">
        <f>_xlfn.XLOOKUP(A355,'[9]Link Out'!$A:$A,'[9]Link Out'!$D:$D,0)</f>
        <v>0</v>
      </c>
      <c r="D355" s="2"/>
    </row>
    <row r="356" spans="1:4" x14ac:dyDescent="0.2">
      <c r="A356" s="120">
        <v>52549000</v>
      </c>
      <c r="B356" s="74" t="str">
        <v>Injuries and Damages</v>
      </c>
      <c r="C356" s="75">
        <f>_xlfn.XLOOKUP(A356,'[9]Link Out'!$A:$A,'[9]Link Out'!$D:$D,0)</f>
        <v>0</v>
      </c>
    </row>
    <row r="357" spans="1:4" x14ac:dyDescent="0.2">
      <c r="A357" s="120">
        <v>52549500</v>
      </c>
      <c r="B357" s="74" t="str">
        <v>Inventory Physical Write-off Scrap</v>
      </c>
      <c r="C357" s="75">
        <f>_xlfn.XLOOKUP(A357,'[9]Link Out'!$A:$A,'[9]Link Out'!$D:$D,0)</f>
        <v>14874.74</v>
      </c>
    </row>
    <row r="358" spans="1:4" x14ac:dyDescent="0.2">
      <c r="A358" s="120">
        <v>52554500</v>
      </c>
      <c r="B358" s="74" t="str">
        <v>Lab Supplies</v>
      </c>
      <c r="C358" s="75">
        <f>_xlfn.XLOOKUP(A358,'[9]Link Out'!$A:$A,'[9]Link Out'!$D:$D,0)</f>
        <v>65429.469999999994</v>
      </c>
    </row>
    <row r="359" spans="1:4" x14ac:dyDescent="0.2">
      <c r="A359" s="120">
        <v>52556000</v>
      </c>
      <c r="B359" s="74" t="str">
        <v>Lobbying Expenses</v>
      </c>
      <c r="C359" s="75">
        <f>_xlfn.XLOOKUP(A359,'[9]Link Out'!$A:$A,'[9]Link Out'!$D:$D,0)</f>
        <v>0</v>
      </c>
    </row>
    <row r="360" spans="1:4" x14ac:dyDescent="0.2">
      <c r="A360" s="120">
        <v>52556500</v>
      </c>
      <c r="B360" s="74" t="str">
        <v>Low Income Pay Program</v>
      </c>
      <c r="C360" s="75">
        <f>_xlfn.XLOOKUP(A360,'[9]Link Out'!$A:$A,'[9]Link Out'!$D:$D,0)</f>
        <v>0</v>
      </c>
    </row>
    <row r="361" spans="1:4" x14ac:dyDescent="0.2">
      <c r="A361" s="120">
        <v>52564000</v>
      </c>
      <c r="B361" s="74" t="str">
        <v>Penalties Nondeductible</v>
      </c>
      <c r="C361" s="75">
        <f>_xlfn.XLOOKUP(A361,'[9]Link Out'!$A:$A,'[9]Link Out'!$D:$D,0)</f>
        <v>0</v>
      </c>
    </row>
    <row r="362" spans="1:4" x14ac:dyDescent="0.2">
      <c r="A362" s="120">
        <v>52568000</v>
      </c>
      <c r="B362" s="74" t="str">
        <v>Research &amp; Development</v>
      </c>
      <c r="C362" s="75">
        <f>_xlfn.XLOOKUP(A362,'[9]Link Out'!$A:$A,'[9]Link Out'!$D:$D,0)</f>
        <v>15313.405000000001</v>
      </c>
    </row>
    <row r="363" spans="1:4" x14ac:dyDescent="0.2">
      <c r="A363" s="120">
        <v>52579000</v>
      </c>
      <c r="B363" s="74" t="str">
        <v>Trustee Fees</v>
      </c>
      <c r="C363" s="75">
        <f>_xlfn.XLOOKUP(A363,'[9]Link Out'!$A:$A,'[9]Link Out'!$D:$D,0)</f>
        <v>14059.715</v>
      </c>
    </row>
    <row r="364" spans="1:4" x14ac:dyDescent="0.2">
      <c r="A364" s="120">
        <v>52585000</v>
      </c>
      <c r="B364" s="74" t="str">
        <v>Discounts Available</v>
      </c>
      <c r="C364" s="75">
        <f>_xlfn.XLOOKUP(A364,'[9]Link Out'!$A:$A,'[9]Link Out'!$D:$D,0)</f>
        <v>-116770.51</v>
      </c>
    </row>
    <row r="365" spans="1:4" x14ac:dyDescent="0.2">
      <c r="A365" s="120">
        <v>52586000</v>
      </c>
      <c r="B365" s="74" t="str">
        <v>PO Small Price Differences - within tolerance</v>
      </c>
      <c r="C365" s="75">
        <f>_xlfn.XLOOKUP(A365,'[9]Link Out'!$A:$A,'[9]Link Out'!$D:$D,0)</f>
        <v>-61.36</v>
      </c>
    </row>
    <row r="366" spans="1:4" x14ac:dyDescent="0.2">
      <c r="A366" s="120" t="str">
        <v>AW01166</v>
      </c>
      <c r="B366" s="74" t="str">
        <v>Miscellaneous expenses</v>
      </c>
      <c r="C366" s="75"/>
    </row>
    <row r="367" spans="1:4" x14ac:dyDescent="0.2">
      <c r="A367" s="120">
        <v>54110000</v>
      </c>
      <c r="B367" s="74" t="str">
        <v>Rents-Real Property - Natural Account</v>
      </c>
      <c r="C367" s="75">
        <f>_xlfn.XLOOKUP(A367,'[10]Link Out'!$A:$A,'[10]Link Out'!$D:$D,0)</f>
        <v>0</v>
      </c>
    </row>
    <row r="368" spans="1:4" x14ac:dyDescent="0.2">
      <c r="A368" s="120">
        <v>54110011</v>
      </c>
      <c r="B368" s="74" t="str">
        <v>Rents-Real Property - Source of Supply</v>
      </c>
      <c r="C368" s="75">
        <f>_xlfn.XLOOKUP(A368,'[10]Link Out'!$A:$A,'[10]Link Out'!$D:$D,0)</f>
        <v>15041.97</v>
      </c>
    </row>
    <row r="369" spans="1:4" x14ac:dyDescent="0.2">
      <c r="A369" s="120">
        <v>54110013</v>
      </c>
      <c r="B369" s="74" t="str">
        <v>Rents-Real Property - Water Treatment</v>
      </c>
      <c r="C369" s="75">
        <f>_xlfn.XLOOKUP(A369,'[10]Link Out'!$A:$A,'[10]Link Out'!$D:$D,0)</f>
        <v>6120.69</v>
      </c>
    </row>
    <row r="370" spans="1:4" x14ac:dyDescent="0.2">
      <c r="A370" s="120">
        <v>54110014</v>
      </c>
      <c r="B370" s="74" t="str">
        <v>Rents-Real Property - Transmission &amp; Distribution</v>
      </c>
      <c r="C370" s="75">
        <f>_xlfn.XLOOKUP(A370,'[10]Link Out'!$A:$A,'[10]Link Out'!$D:$D,0)</f>
        <v>8795.5550000000003</v>
      </c>
    </row>
    <row r="371" spans="1:4" x14ac:dyDescent="0.2">
      <c r="A371" s="120">
        <v>54110016</v>
      </c>
      <c r="B371" s="74" t="str">
        <v>Rents-Real Property - Admin &amp; General</v>
      </c>
      <c r="C371" s="75">
        <f>_xlfn.XLOOKUP(A371,'[10]Link Out'!$A:$A,'[10]Link Out'!$D:$D,0)</f>
        <v>1350</v>
      </c>
    </row>
    <row r="372" spans="1:4" x14ac:dyDescent="0.2">
      <c r="A372" s="120">
        <v>54140000</v>
      </c>
      <c r="B372" s="74" t="str">
        <v>Rents-Equipment - Natural Account</v>
      </c>
      <c r="C372" s="75">
        <f>_xlfn.XLOOKUP(A372,'[10]Link Out'!$A:$A,'[10]Link Out'!$D:$D,0)</f>
        <v>0</v>
      </c>
    </row>
    <row r="373" spans="1:4" x14ac:dyDescent="0.2">
      <c r="A373" s="120">
        <v>54140011</v>
      </c>
      <c r="B373" s="74" t="str">
        <v>Rents-Equipment - Source of Supply</v>
      </c>
      <c r="C373" s="75">
        <f>_xlfn.XLOOKUP(A373,'[10]Link Out'!$A:$A,'[10]Link Out'!$D:$D,0)</f>
        <v>0</v>
      </c>
    </row>
    <row r="374" spans="1:4" x14ac:dyDescent="0.2">
      <c r="A374" s="120">
        <v>54140013</v>
      </c>
      <c r="B374" s="74" t="str">
        <v>Rents-Equipment - Water Treatment</v>
      </c>
      <c r="C374" s="75">
        <f>_xlfn.XLOOKUP(A374,'[10]Link Out'!$A:$A,'[10]Link Out'!$D:$D,0)</f>
        <v>84.265000000000001</v>
      </c>
    </row>
    <row r="375" spans="1:4" x14ac:dyDescent="0.2">
      <c r="A375" s="120">
        <v>54140014</v>
      </c>
      <c r="B375" s="74" t="str">
        <v>Rents-Equipment - Transmission &amp; Distribution</v>
      </c>
      <c r="C375" s="75">
        <f>_xlfn.XLOOKUP(A375,'[10]Link Out'!$A:$A,'[10]Link Out'!$D:$D,0)</f>
        <v>0</v>
      </c>
    </row>
    <row r="376" spans="1:4" ht="15" x14ac:dyDescent="0.25">
      <c r="A376" s="120">
        <v>54140015</v>
      </c>
      <c r="B376" s="74" t="str">
        <v>Rents-Equipment - Customer Accounting</v>
      </c>
      <c r="C376" s="75">
        <f>_xlfn.XLOOKUP(A376,'[10]Link Out'!$A:$A,'[10]Link Out'!$D:$D,0)</f>
        <v>220.69499999999999</v>
      </c>
      <c r="D376" s="2"/>
    </row>
    <row r="377" spans="1:4" x14ac:dyDescent="0.2">
      <c r="A377" s="120">
        <v>54140016</v>
      </c>
      <c r="B377" s="74" t="str">
        <v>Rents-Equipment - Admin &amp; General</v>
      </c>
      <c r="C377" s="75">
        <f>_xlfn.XLOOKUP(A377,'[10]Link Out'!$A:$A,'[10]Link Out'!$D:$D,0)</f>
        <v>4179.2299999999996</v>
      </c>
    </row>
    <row r="378" spans="1:4" x14ac:dyDescent="0.2">
      <c r="A378" s="120" t="str">
        <v>AW01165</v>
      </c>
      <c r="B378" s="74" t="str">
        <v>Rents</v>
      </c>
      <c r="C378" s="75"/>
    </row>
    <row r="379" spans="1:4" ht="15" x14ac:dyDescent="0.25">
      <c r="A379" s="120">
        <v>55000000</v>
      </c>
      <c r="B379" s="74" t="str">
        <v>Transportation (O&amp;M) - Natural Account</v>
      </c>
      <c r="C379" s="75">
        <f>_xlfn.XLOOKUP(A379,'[11]Link Out'!$A:$A,'[11]Link Out'!$D:$D,0)</f>
        <v>-3909.1949999999524</v>
      </c>
      <c r="D379" s="2"/>
    </row>
    <row r="380" spans="1:4" x14ac:dyDescent="0.2">
      <c r="A380" s="120">
        <v>55000011</v>
      </c>
      <c r="B380" s="74" t="str">
        <v>Transportation Oper - Source of Supply</v>
      </c>
      <c r="C380" s="75">
        <f>_xlfn.XLOOKUP(A380,'[11]Link Out'!$A:$A,'[11]Link Out'!$D:$D,0)</f>
        <v>0</v>
      </c>
    </row>
    <row r="381" spans="1:4" x14ac:dyDescent="0.2">
      <c r="A381" s="120">
        <v>55000013</v>
      </c>
      <c r="B381" s="74" t="str">
        <v>Transportation Oper - Water Treatment</v>
      </c>
      <c r="C381" s="75">
        <f>_xlfn.XLOOKUP(A381,'[11]Link Out'!$A:$A,'[11]Link Out'!$D:$D,0)</f>
        <v>385.07</v>
      </c>
    </row>
    <row r="382" spans="1:4" x14ac:dyDescent="0.2">
      <c r="A382" s="120">
        <v>55000014</v>
      </c>
      <c r="B382" s="74" t="str">
        <v>Transportation Oper - Transmission &amp; Distribution</v>
      </c>
      <c r="C382" s="75">
        <f>_xlfn.XLOOKUP(A382,'[11]Link Out'!$A:$A,'[11]Link Out'!$D:$D,0)</f>
        <v>0</v>
      </c>
    </row>
    <row r="383" spans="1:4" x14ac:dyDescent="0.2">
      <c r="A383" s="120">
        <v>55000015</v>
      </c>
      <c r="B383" s="74" t="str">
        <v>Transportation Oper - Customer Accounting</v>
      </c>
      <c r="C383" s="75">
        <f>_xlfn.XLOOKUP(A383,'[11]Link Out'!$A:$A,'[11]Link Out'!$D:$D,0)</f>
        <v>0</v>
      </c>
    </row>
    <row r="384" spans="1:4" x14ac:dyDescent="0.2">
      <c r="A384" s="120">
        <v>55000016</v>
      </c>
      <c r="B384" s="74" t="str">
        <v>Transportation Oper - Admin &amp; General</v>
      </c>
      <c r="C384" s="75">
        <f>_xlfn.XLOOKUP(A384,'[11]Link Out'!$A:$A,'[11]Link Out'!$D:$D,0)</f>
        <v>7.63</v>
      </c>
    </row>
    <row r="385" spans="1:4" x14ac:dyDescent="0.2">
      <c r="A385" s="120">
        <v>55000023</v>
      </c>
      <c r="B385" s="74" t="str">
        <v>Transportation Maint - Water Treatment</v>
      </c>
      <c r="C385" s="75">
        <f>_xlfn.XLOOKUP(A385,'[11]Link Out'!$A:$A,'[11]Link Out'!$D:$D,0)</f>
        <v>0</v>
      </c>
    </row>
    <row r="386" spans="1:4" x14ac:dyDescent="0.2">
      <c r="A386" s="120">
        <v>55000024</v>
      </c>
      <c r="B386" s="74" t="str">
        <v>Transportation Maint - Transmission &amp; Distribution</v>
      </c>
      <c r="C386" s="75">
        <f>_xlfn.XLOOKUP(A386,'[11]Link Out'!$A:$A,'[11]Link Out'!$D:$D,0)</f>
        <v>0</v>
      </c>
    </row>
    <row r="387" spans="1:4" x14ac:dyDescent="0.2">
      <c r="A387" s="120">
        <v>55000100</v>
      </c>
      <c r="B387" s="74" t="str">
        <v>Transportation Capitalized Credits</v>
      </c>
      <c r="C387" s="75">
        <f>_xlfn.XLOOKUP(A387,'[11]Link Out'!$A:$A,'[11]Link Out'!$D:$D,0)</f>
        <v>-161408.5</v>
      </c>
    </row>
    <row r="388" spans="1:4" x14ac:dyDescent="0.2">
      <c r="A388" s="120">
        <v>55010100</v>
      </c>
      <c r="B388" s="74" t="str">
        <v>Transportation Lease Costs</v>
      </c>
      <c r="C388" s="75">
        <f>_xlfn.XLOOKUP(A388,'[11]Link Out'!$A:$A,'[11]Link Out'!$D:$D,0)</f>
        <v>68268.010000000009</v>
      </c>
    </row>
    <row r="389" spans="1:4" x14ac:dyDescent="0.2">
      <c r="A389" s="120">
        <v>55010200</v>
      </c>
      <c r="B389" s="74" t="str">
        <v>Transportation Lease Fuel</v>
      </c>
      <c r="C389" s="75">
        <f>_xlfn.XLOOKUP(A389,'[11]Link Out'!$A:$A,'[11]Link Out'!$D:$D,0)</f>
        <v>169955.36499999999</v>
      </c>
    </row>
    <row r="390" spans="1:4" x14ac:dyDescent="0.2">
      <c r="A390" s="120">
        <v>55010300</v>
      </c>
      <c r="B390" s="74" t="str">
        <v>Transportation Lease Maint</v>
      </c>
      <c r="C390" s="75">
        <f>_xlfn.XLOOKUP(A390,'[11]Link Out'!$A:$A,'[11]Link Out'!$D:$D,0)</f>
        <v>176001.88499999998</v>
      </c>
    </row>
    <row r="391" spans="1:4" x14ac:dyDescent="0.2">
      <c r="A391" s="120">
        <v>55010500</v>
      </c>
      <c r="B391" s="74" t="str">
        <v>Transportation - Reimburse Employee Personal Use</v>
      </c>
      <c r="C391" s="75">
        <f>_xlfn.XLOOKUP(A391,'[11]Link Out'!$A:$A,'[11]Link Out'!$D:$D,0)</f>
        <v>5388.2699999999995</v>
      </c>
    </row>
    <row r="392" spans="1:4" x14ac:dyDescent="0.2">
      <c r="A392" s="124" t="str">
        <v>AW01164</v>
      </c>
      <c r="B392" s="76" t="str">
        <v>Transportation</v>
      </c>
      <c r="C392" s="75"/>
    </row>
    <row r="393" spans="1:4" x14ac:dyDescent="0.2">
      <c r="A393" s="120" t="str">
        <v>AW01128</v>
      </c>
      <c r="B393" s="74" t="str">
        <v>Operating supplies and services</v>
      </c>
      <c r="C393" s="75"/>
    </row>
    <row r="394" spans="1:4" x14ac:dyDescent="0.2">
      <c r="A394" s="120">
        <v>57010000</v>
      </c>
      <c r="B394" s="74" t="str">
        <v>Uncollectible Accounts Exp - Natural Account</v>
      </c>
      <c r="C394" s="75">
        <f>_xlfn.XLOOKUP(A394,'[12]Link Out'!$A:$A,'[12]Link Out'!$D:$D,0)</f>
        <v>0</v>
      </c>
    </row>
    <row r="395" spans="1:4" x14ac:dyDescent="0.2">
      <c r="A395" s="120">
        <v>57010015</v>
      </c>
      <c r="B395" s="74" t="str">
        <v>Uncollectible Accounts Exp - Customer Accounting</v>
      </c>
      <c r="C395" s="75">
        <f>_xlfn.XLOOKUP(A395,'[12]Link Out'!$A:$A,'[12]Link Out'!$D:$D,0)</f>
        <v>486793.64764983603</v>
      </c>
    </row>
    <row r="396" spans="1:4" ht="15" x14ac:dyDescent="0.25">
      <c r="A396" s="120">
        <v>57010016</v>
      </c>
      <c r="B396" s="74" t="str">
        <v>Uncollectible Accounts Exp - Admin &amp; General</v>
      </c>
      <c r="C396" s="75">
        <f>_xlfn.XLOOKUP(A396,'[12]Link Out'!$A:$A,'[12]Link Out'!$D:$D,0)</f>
        <v>-5129.2085932513355</v>
      </c>
      <c r="D396" s="2"/>
    </row>
    <row r="397" spans="1:4" ht="15" x14ac:dyDescent="0.25">
      <c r="A397" s="120">
        <v>57010100</v>
      </c>
      <c r="B397" s="74" t="str">
        <v>Uncollectible Accounts Exp - Individual</v>
      </c>
      <c r="C397" s="75">
        <f>_xlfn.XLOOKUP(A397,'[12]Link Out'!$A:$A,'[12]Link Out'!$D:$D,0)</f>
        <v>-311.43905658468378</v>
      </c>
      <c r="D397" s="2"/>
    </row>
    <row r="398" spans="1:4" x14ac:dyDescent="0.2">
      <c r="A398" s="120" t="str">
        <v>AW01168</v>
      </c>
      <c r="B398" s="74" t="str">
        <v>Uncollectible accounts expense</v>
      </c>
      <c r="C398" s="75"/>
    </row>
    <row r="399" spans="1:4" x14ac:dyDescent="0.2">
      <c r="A399" s="120">
        <v>52501500</v>
      </c>
      <c r="B399" s="74" t="str">
        <v>Misc Oper - Customer Accounting</v>
      </c>
      <c r="C399" s="75">
        <f>_xlfn.XLOOKUP(A399,'[13]Link Out'!$A:$A,'[13]Link Out'!$D:$D,0)</f>
        <v>0</v>
      </c>
    </row>
    <row r="400" spans="1:4" x14ac:dyDescent="0.2">
      <c r="A400" s="120">
        <v>52501510</v>
      </c>
      <c r="B400" s="74" t="str">
        <v>Misc Oper - Customer Accounting Mtr Read</v>
      </c>
      <c r="C400" s="75">
        <f>_xlfn.XLOOKUP(A400,'[13]Link Out'!$A:$A,'[13]Link Out'!$D:$D,0)</f>
        <v>0</v>
      </c>
    </row>
    <row r="401" spans="1:4" x14ac:dyDescent="0.2">
      <c r="A401" s="120">
        <v>52501520</v>
      </c>
      <c r="B401" s="74" t="str">
        <v>Misc Oper - Customer Accounting Cust Serv</v>
      </c>
      <c r="C401" s="75">
        <f>_xlfn.XLOOKUP(A401,'[13]Link Out'!$A:$A,'[13]Link Out'!$D:$D,0)</f>
        <v>0</v>
      </c>
    </row>
    <row r="402" spans="1:4" x14ac:dyDescent="0.2">
      <c r="A402" s="120">
        <v>52510015</v>
      </c>
      <c r="B402" s="74" t="str">
        <v>Bank Service Charges - Customer Accounting</v>
      </c>
      <c r="C402" s="75">
        <f>_xlfn.XLOOKUP(A402,'[13]Link Out'!$A:$A,'[13]Link Out'!$D:$D,0)</f>
        <v>53531.345000000001</v>
      </c>
    </row>
    <row r="403" spans="1:4" ht="15" x14ac:dyDescent="0.25">
      <c r="A403" s="120">
        <v>52514906</v>
      </c>
      <c r="B403" s="74" t="str">
        <v>Customer Education - Bill Inserts</v>
      </c>
      <c r="C403" s="75">
        <f>_xlfn.XLOOKUP(A403,'[13]Link Out'!$A:$A,'[13]Link Out'!$D:$D,0)</f>
        <v>0</v>
      </c>
      <c r="D403" s="2"/>
    </row>
    <row r="404" spans="1:4" x14ac:dyDescent="0.2">
      <c r="A404" s="120">
        <v>52520000</v>
      </c>
      <c r="B404" s="74" t="str">
        <v>Collection Agencies</v>
      </c>
      <c r="C404" s="75">
        <f>_xlfn.XLOOKUP(A404,'[13]Link Out'!$A:$A,'[13]Link Out'!$D:$D,0)</f>
        <v>-163.58000000000001</v>
      </c>
    </row>
    <row r="405" spans="1:4" x14ac:dyDescent="0.2">
      <c r="A405" s="120">
        <v>52542015</v>
      </c>
      <c r="B405" s="74" t="str">
        <v>Forms - Customer Accounting</v>
      </c>
      <c r="C405" s="75">
        <f>_xlfn.XLOOKUP(A405,'[13]Link Out'!$A:$A,'[13]Link Out'!$D:$D,0)</f>
        <v>0</v>
      </c>
    </row>
    <row r="406" spans="1:4" x14ac:dyDescent="0.2">
      <c r="A406" s="120">
        <v>52562515</v>
      </c>
      <c r="B406" s="74" t="str">
        <v>Overnight Shipping - Customer Accounting</v>
      </c>
      <c r="C406" s="75">
        <f>_xlfn.XLOOKUP(A406,'[13]Link Out'!$A:$A,'[13]Link Out'!$D:$D,0)</f>
        <v>0</v>
      </c>
    </row>
    <row r="407" spans="1:4" x14ac:dyDescent="0.2">
      <c r="A407" s="120">
        <v>52566015</v>
      </c>
      <c r="B407" s="74" t="str">
        <v>Postage - Customer Accounting</v>
      </c>
      <c r="C407" s="75">
        <f>_xlfn.XLOOKUP(A407,'[13]Link Out'!$A:$A,'[13]Link Out'!$D:$D,0)</f>
        <v>0</v>
      </c>
    </row>
    <row r="408" spans="1:4" ht="15" x14ac:dyDescent="0.25">
      <c r="A408" s="120" t="str">
        <v>AW01170</v>
      </c>
      <c r="B408" s="74" t="str">
        <v>Customer accounting, other</v>
      </c>
      <c r="C408" s="75"/>
      <c r="D408" s="2"/>
    </row>
    <row r="409" spans="1:4" x14ac:dyDescent="0.2">
      <c r="A409" s="120">
        <v>56610000</v>
      </c>
      <c r="B409" s="74" t="str">
        <v>Regulatory Exp - Amortization</v>
      </c>
      <c r="C409" s="75">
        <f>_xlfn.XLOOKUP(A409,'[14]Link Out'!$A:$A,'[14]Link Out'!$D:$D,0)</f>
        <v>174339.5</v>
      </c>
    </row>
    <row r="410" spans="1:4" x14ac:dyDescent="0.2">
      <c r="A410" s="120">
        <v>56611000</v>
      </c>
      <c r="B410" s="74" t="str">
        <v>Regulatory Exp - Not Authorized</v>
      </c>
      <c r="C410" s="75">
        <f>_xlfn.XLOOKUP(A410,'[14]Link Out'!$A:$A,'[14]Link Out'!$D:$D,0)</f>
        <v>0</v>
      </c>
    </row>
    <row r="411" spans="1:4" x14ac:dyDescent="0.2">
      <c r="A411" s="120">
        <v>56670000</v>
      </c>
      <c r="B411" s="74" t="str">
        <v>Regulatory Exp - Other</v>
      </c>
      <c r="C411" s="75">
        <f>_xlfn.XLOOKUP(A411,'[14]Link Out'!$A:$A,'[14]Link Out'!$D:$D,0)</f>
        <v>0</v>
      </c>
    </row>
    <row r="412" spans="1:4" ht="15" x14ac:dyDescent="0.25">
      <c r="A412" s="120" t="str">
        <v>AW01172</v>
      </c>
      <c r="B412" s="74" t="str">
        <v>Regulatory expense</v>
      </c>
      <c r="C412" s="75"/>
      <c r="D412" s="2"/>
    </row>
    <row r="413" spans="1:4" ht="15" x14ac:dyDescent="0.25">
      <c r="A413" s="120">
        <v>55110000</v>
      </c>
      <c r="B413" s="74" t="str">
        <v>Insurance Vehicle</v>
      </c>
      <c r="C413" s="75">
        <f>_xlfn.XLOOKUP(A413,'[15]Link Out'!$A:$A,'[15]Link Out'!$D:$D,0)</f>
        <v>44455</v>
      </c>
      <c r="D413" s="2"/>
    </row>
    <row r="414" spans="1:4" x14ac:dyDescent="0.2">
      <c r="A414" s="120">
        <v>55710000</v>
      </c>
      <c r="B414" s="74" t="str">
        <v>Insurance General Liabilty</v>
      </c>
      <c r="C414" s="75">
        <f>_xlfn.XLOOKUP(A414,'[15]Link Out'!$A:$A,'[15]Link Out'!$D:$D,0)</f>
        <v>864446</v>
      </c>
    </row>
    <row r="415" spans="1:4" x14ac:dyDescent="0.2">
      <c r="A415" s="120">
        <v>55711000</v>
      </c>
      <c r="B415" s="74" t="str">
        <v>Insurance Casualty Reserve</v>
      </c>
      <c r="C415" s="75">
        <f>_xlfn.XLOOKUP(A415,'[15]Link Out'!$A:$A,'[15]Link Out'!$D:$D,0)</f>
        <v>0</v>
      </c>
    </row>
    <row r="416" spans="1:4" x14ac:dyDescent="0.2">
      <c r="A416" s="120">
        <v>55720000</v>
      </c>
      <c r="B416" s="74" t="str">
        <v>Insurance Workers Compensation</v>
      </c>
      <c r="C416" s="75">
        <f>_xlfn.XLOOKUP(A416,'[15]Link Out'!$A:$A,'[15]Link Out'!$D:$D,0)</f>
        <v>63320</v>
      </c>
    </row>
    <row r="417" spans="1:4" x14ac:dyDescent="0.2">
      <c r="A417" s="120">
        <v>55720100</v>
      </c>
      <c r="B417" s="74" t="str">
        <v>Insurance WC Capitalized Credits</v>
      </c>
      <c r="C417" s="75">
        <f>_xlfn.XLOOKUP(A417,'[15]Link Out'!$A:$A,'[15]Link Out'!$D:$D,0)</f>
        <v>-24884</v>
      </c>
    </row>
    <row r="418" spans="1:4" x14ac:dyDescent="0.2">
      <c r="A418" s="120">
        <v>55730000</v>
      </c>
      <c r="B418" s="74" t="str">
        <v>Insurance Other</v>
      </c>
      <c r="C418" s="75">
        <f>_xlfn.XLOOKUP(A418,'[15]Link Out'!$A:$A,'[15]Link Out'!$D:$D,0)</f>
        <v>42583</v>
      </c>
    </row>
    <row r="419" spans="1:4" x14ac:dyDescent="0.2">
      <c r="A419" s="120">
        <v>55740000</v>
      </c>
      <c r="B419" s="74" t="str">
        <v>Insurance Property</v>
      </c>
      <c r="C419" s="75">
        <f>_xlfn.XLOOKUP(A419,'[15]Link Out'!$A:$A,'[15]Link Out'!$D:$D,0)</f>
        <v>270181</v>
      </c>
    </row>
    <row r="420" spans="1:4" x14ac:dyDescent="0.2">
      <c r="A420" s="120" t="str">
        <v>AW01171</v>
      </c>
      <c r="B420" s="74" t="str">
        <v>Insurance other than group</v>
      </c>
      <c r="C420" s="75"/>
    </row>
    <row r="421" spans="1:4" x14ac:dyDescent="0.2">
      <c r="A421" s="120">
        <v>62002100</v>
      </c>
      <c r="B421" s="74" t="str">
        <v>M&amp;S Maint - Source of Supply</v>
      </c>
      <c r="C421" s="75">
        <f>_xlfn.XLOOKUP(A421,'[16]Link Out'!$A:$A,'[16]Link Out'!$D:$D,0)</f>
        <v>0</v>
      </c>
    </row>
    <row r="422" spans="1:4" x14ac:dyDescent="0.2">
      <c r="A422" s="120">
        <v>62002300</v>
      </c>
      <c r="B422" s="74" t="str">
        <v>M&amp;S Maint - Water Treatment</v>
      </c>
      <c r="C422" s="75">
        <f>_xlfn.XLOOKUP(A422,'[16]Link Out'!$A:$A,'[16]Link Out'!$D:$D,0)</f>
        <v>151879.03</v>
      </c>
    </row>
    <row r="423" spans="1:4" x14ac:dyDescent="0.2">
      <c r="A423" s="120">
        <v>62002400</v>
      </c>
      <c r="B423" s="74" t="str">
        <v>M&amp;S Maint - Transmission &amp; Distribution</v>
      </c>
      <c r="C423" s="75">
        <f>_xlfn.XLOOKUP(A423,'[16]Link Out'!$A:$A,'[16]Link Out'!$D:$D,0)</f>
        <v>36228.26</v>
      </c>
    </row>
    <row r="424" spans="1:4" ht="15" x14ac:dyDescent="0.25">
      <c r="A424" s="120">
        <v>62002600</v>
      </c>
      <c r="B424" s="74" t="str">
        <v>M&amp;S Maint - Admin &amp; General</v>
      </c>
      <c r="C424" s="75">
        <f>_xlfn.XLOOKUP(A424,'[16]Link Out'!$A:$A,'[16]Link Out'!$D:$D,0)</f>
        <v>280.83999999999997</v>
      </c>
      <c r="D424" s="2"/>
    </row>
    <row r="425" spans="1:4" ht="15" x14ac:dyDescent="0.25">
      <c r="A425" s="120">
        <v>62502100</v>
      </c>
      <c r="B425" s="74" t="str">
        <v>Misc Maint - Source of Supply</v>
      </c>
      <c r="C425" s="75">
        <f>_xlfn.XLOOKUP(A425,'[16]Link Out'!$A:$A,'[16]Link Out'!$D:$D,0)</f>
        <v>0</v>
      </c>
      <c r="D425" s="2"/>
    </row>
    <row r="426" spans="1:4" ht="15" x14ac:dyDescent="0.25">
      <c r="A426" s="120">
        <v>62502300</v>
      </c>
      <c r="B426" s="74" t="str">
        <v>Misc Maint - Water Treatment</v>
      </c>
      <c r="C426" s="75">
        <f>_xlfn.XLOOKUP(A426,'[16]Link Out'!$A:$A,'[16]Link Out'!$D:$D,0)</f>
        <v>10696.79</v>
      </c>
      <c r="D426" s="2"/>
    </row>
    <row r="427" spans="1:4" x14ac:dyDescent="0.2">
      <c r="A427" s="120">
        <v>62502400</v>
      </c>
      <c r="B427" s="74" t="str">
        <v>Misc Maint - Transmission &amp; Distribution</v>
      </c>
      <c r="C427" s="75">
        <f>_xlfn.XLOOKUP(A427,'[16]Link Out'!$A:$A,'[16]Link Out'!$D:$D,0)</f>
        <v>73677.8</v>
      </c>
    </row>
    <row r="428" spans="1:4" ht="15" x14ac:dyDescent="0.25">
      <c r="A428" s="120">
        <v>62502600</v>
      </c>
      <c r="B428" s="74" t="str">
        <v>Misc Maint - Admin &amp; General</v>
      </c>
      <c r="C428" s="75">
        <f>_xlfn.XLOOKUP(A428,'[16]Link Out'!$A:$A,'[16]Link Out'!$D:$D,0)</f>
        <v>22830.654999999999</v>
      </c>
      <c r="D428" s="2"/>
    </row>
    <row r="429" spans="1:4" x14ac:dyDescent="0.2">
      <c r="A429" s="120">
        <v>62510000</v>
      </c>
      <c r="B429" s="74" t="str">
        <v>Amort Def Maint - Natural Account</v>
      </c>
      <c r="C429" s="75">
        <f>_xlfn.XLOOKUP(A429,'[16]Link Out'!$A:$A,'[16]Link Out'!$D:$D,0)</f>
        <v>0</v>
      </c>
    </row>
    <row r="430" spans="1:4" x14ac:dyDescent="0.2">
      <c r="A430" s="120">
        <v>62512300</v>
      </c>
      <c r="B430" s="74" t="str">
        <v>Amort Def Maint - Water Treatment</v>
      </c>
      <c r="C430" s="75">
        <f>_xlfn.XLOOKUP(A430,'[16]Link Out'!$A:$A,'[16]Link Out'!$D:$D,0)</f>
        <v>197213.685</v>
      </c>
    </row>
    <row r="431" spans="1:4" x14ac:dyDescent="0.2">
      <c r="A431" s="120">
        <v>62512400</v>
      </c>
      <c r="B431" s="74" t="str">
        <v>Amort Def Maint - Transmission &amp; Distribution</v>
      </c>
      <c r="C431" s="75">
        <f>_xlfn.XLOOKUP(A431,'[16]Link Out'!$A:$A,'[16]Link Out'!$D:$D,0)</f>
        <v>478470.18</v>
      </c>
    </row>
    <row r="432" spans="1:4" x14ac:dyDescent="0.2">
      <c r="A432" s="120">
        <v>62520700</v>
      </c>
      <c r="B432" s="74" t="str">
        <v>Misc Maint Paving/Backfill</v>
      </c>
      <c r="C432" s="75">
        <f>_xlfn.XLOOKUP(A432,'[16]Link Out'!$A:$A,'[16]Link Out'!$D:$D,0)</f>
        <v>97636.774999999994</v>
      </c>
    </row>
    <row r="433" spans="1:4" ht="15" x14ac:dyDescent="0.25">
      <c r="A433" s="120">
        <v>62520800</v>
      </c>
      <c r="B433" s="74" t="str">
        <v>Misc Maint Permits - Natural Account</v>
      </c>
      <c r="C433" s="75">
        <f>_xlfn.XLOOKUP(A433,'[16]Link Out'!$A:$A,'[16]Link Out'!$D:$D,0)</f>
        <v>0</v>
      </c>
      <c r="D433" s="2"/>
    </row>
    <row r="434" spans="1:4" x14ac:dyDescent="0.2">
      <c r="A434" s="120">
        <v>62520824</v>
      </c>
      <c r="B434" s="74" t="str">
        <v>Misc Maint Permits - Transmission &amp; Distribution</v>
      </c>
      <c r="C434" s="75">
        <f>_xlfn.XLOOKUP(A434,'[16]Link Out'!$A:$A,'[16]Link Out'!$D:$D,0)</f>
        <v>0</v>
      </c>
    </row>
    <row r="435" spans="1:4" ht="15" x14ac:dyDescent="0.25">
      <c r="A435" s="120">
        <v>63110021</v>
      </c>
      <c r="B435" s="74" t="str">
        <v>Contract Svc-Eng Maint - Source of Supply</v>
      </c>
      <c r="C435" s="75">
        <f>_xlfn.XLOOKUP(A435,'[16]Link Out'!$A:$A,'[16]Link Out'!$D:$D,0)</f>
        <v>0</v>
      </c>
      <c r="D435" s="2"/>
    </row>
    <row r="436" spans="1:4" x14ac:dyDescent="0.2">
      <c r="A436" s="120">
        <v>63110023</v>
      </c>
      <c r="B436" s="74" t="str">
        <v>Contract Svc-Eng Maint - Water Treatment</v>
      </c>
      <c r="C436" s="75">
        <f>_xlfn.XLOOKUP(A436,'[16]Link Out'!$A:$A,'[16]Link Out'!$D:$D,0)</f>
        <v>3733.5</v>
      </c>
    </row>
    <row r="437" spans="1:4" ht="15" x14ac:dyDescent="0.25">
      <c r="A437" s="120">
        <v>63110026</v>
      </c>
      <c r="B437" s="74" t="str">
        <v>Contract Svc-Eng Maint - Admin &amp; General</v>
      </c>
      <c r="C437" s="75">
        <f>_xlfn.XLOOKUP(A437,'[16]Link Out'!$A:$A,'[16]Link Out'!$D:$D,0)</f>
        <v>0</v>
      </c>
      <c r="D437" s="2"/>
    </row>
    <row r="438" spans="1:4" ht="15" x14ac:dyDescent="0.25">
      <c r="A438" s="120">
        <v>63150021</v>
      </c>
      <c r="B438" s="74" t="str">
        <v>Contract Svc-Other Maint - Source of Supply</v>
      </c>
      <c r="C438" s="75">
        <f>_xlfn.XLOOKUP(A438,'[16]Link Out'!$A:$A,'[16]Link Out'!$D:$D,0)</f>
        <v>1384.61</v>
      </c>
      <c r="D438" s="2"/>
    </row>
    <row r="439" spans="1:4" x14ac:dyDescent="0.2">
      <c r="A439" s="120">
        <v>63150023</v>
      </c>
      <c r="B439" s="74" t="str">
        <v>Contract Svc-Other Maint - Water Treatment</v>
      </c>
      <c r="C439" s="75">
        <f>_xlfn.XLOOKUP(A439,'[16]Link Out'!$A:$A,'[16]Link Out'!$D:$D,0)</f>
        <v>166373.13</v>
      </c>
    </row>
    <row r="440" spans="1:4" x14ac:dyDescent="0.2">
      <c r="A440" s="120">
        <v>63150024</v>
      </c>
      <c r="B440" s="74" t="str">
        <v>Contract Svc-Other Maint - Transmission &amp; Distr</v>
      </c>
      <c r="C440" s="75">
        <f>_xlfn.XLOOKUP(A440,'[16]Link Out'!$A:$A,'[16]Link Out'!$D:$D,0)</f>
        <v>21087.25</v>
      </c>
    </row>
    <row r="441" spans="1:4" ht="15" x14ac:dyDescent="0.25">
      <c r="A441" s="120">
        <v>63150026</v>
      </c>
      <c r="B441" s="74" t="str">
        <v>Contract Svc-Other Maint - Admin &amp; General</v>
      </c>
      <c r="C441" s="75">
        <f>_xlfn.XLOOKUP(A441,'[16]Link Out'!$A:$A,'[16]Link Out'!$D:$D,0)</f>
        <v>10461.475</v>
      </c>
      <c r="D441" s="2"/>
    </row>
    <row r="442" spans="1:4" x14ac:dyDescent="0.2">
      <c r="A442" s="122" t="str">
        <v>AW01129</v>
      </c>
      <c r="B442" s="74" t="str">
        <v>Maintenance supplies and services</v>
      </c>
      <c r="C442" s="75"/>
    </row>
    <row r="443" spans="1:4" ht="15" x14ac:dyDescent="0.25">
      <c r="A443" s="120">
        <v>52801200</v>
      </c>
      <c r="B443" s="74" t="str">
        <v>Capital Accrual Clearing</v>
      </c>
      <c r="C443" s="75"/>
      <c r="D443" s="2"/>
    </row>
    <row r="444" spans="1:4" x14ac:dyDescent="0.2">
      <c r="A444" s="120">
        <v>52801700</v>
      </c>
      <c r="B444" s="74" t="str">
        <v>T&amp;I Indirect OH Clearing</v>
      </c>
      <c r="C444" s="75"/>
    </row>
    <row r="445" spans="1:4" ht="15" x14ac:dyDescent="0.25">
      <c r="A445" s="120" t="str">
        <v>AW01173</v>
      </c>
      <c r="B445" s="74" t="str">
        <v>Balance sheet pass thru accounts</v>
      </c>
      <c r="C445" s="75"/>
      <c r="D445" s="2"/>
    </row>
    <row r="446" spans="1:4" x14ac:dyDescent="0.2">
      <c r="A446" s="120">
        <v>88101000</v>
      </c>
      <c r="B446" s="74" t="str">
        <v>Capital Movements - UP</v>
      </c>
      <c r="C446" s="75"/>
    </row>
    <row r="447" spans="1:4" x14ac:dyDescent="0.2">
      <c r="A447" s="120">
        <v>88106000</v>
      </c>
      <c r="B447" s="74" t="str">
        <v>Capital Movements - CCNC</v>
      </c>
      <c r="C447" s="75"/>
    </row>
    <row r="448" spans="1:4" x14ac:dyDescent="0.2">
      <c r="A448" s="120">
        <v>88107000</v>
      </c>
      <c r="B448" s="74" t="str">
        <v>Capital Movements - CWIP</v>
      </c>
      <c r="C448" s="75"/>
    </row>
    <row r="449" spans="1:4" x14ac:dyDescent="0.2">
      <c r="A449" s="120">
        <v>88108020</v>
      </c>
      <c r="B449" s="74" t="str">
        <v>Capital Movements - UP - A/D - Salvage</v>
      </c>
      <c r="C449" s="75"/>
    </row>
    <row r="450" spans="1:4" ht="15" x14ac:dyDescent="0.25">
      <c r="A450" s="120">
        <v>88121000</v>
      </c>
      <c r="B450" s="74" t="str">
        <v>Capital Movements - Non-Utility Property</v>
      </c>
      <c r="C450" s="75"/>
      <c r="D450" s="2"/>
    </row>
    <row r="451" spans="1:4" x14ac:dyDescent="0.2">
      <c r="A451" s="120">
        <v>88252100</v>
      </c>
      <c r="B451" s="74" t="str">
        <v>Capital Movements - ADV NT</v>
      </c>
      <c r="C451" s="75"/>
    </row>
    <row r="452" spans="1:4" x14ac:dyDescent="0.2">
      <c r="A452" s="120">
        <v>88252170</v>
      </c>
      <c r="B452" s="74" t="str">
        <v>Capital Movements - ADV NT WIP</v>
      </c>
      <c r="C452" s="75"/>
    </row>
    <row r="453" spans="1:4" x14ac:dyDescent="0.2">
      <c r="A453" s="120">
        <v>88252200</v>
      </c>
      <c r="B453" s="74" t="str">
        <v>Capital Movements - ADV Tax</v>
      </c>
      <c r="C453" s="75"/>
    </row>
    <row r="454" spans="1:4" x14ac:dyDescent="0.2">
      <c r="A454" s="120">
        <v>88252270</v>
      </c>
      <c r="B454" s="74" t="str">
        <v>Capital Movements - ADV Tax WIP</v>
      </c>
      <c r="C454" s="75"/>
    </row>
    <row r="455" spans="1:4" x14ac:dyDescent="0.2">
      <c r="A455" s="120">
        <v>88257000</v>
      </c>
      <c r="B455" s="74" t="str">
        <v>Capital Movements - Cost of Removal</v>
      </c>
      <c r="C455" s="75"/>
    </row>
    <row r="456" spans="1:4" x14ac:dyDescent="0.2">
      <c r="A456" s="120">
        <v>88257100</v>
      </c>
      <c r="B456" s="74" t="str">
        <v>Capital Movements - RWIP</v>
      </c>
      <c r="C456" s="75"/>
    </row>
    <row r="457" spans="1:4" x14ac:dyDescent="0.2">
      <c r="A457" s="120">
        <v>88271100</v>
      </c>
      <c r="B457" s="74" t="str">
        <v>Capital Movements - CIAC NT</v>
      </c>
      <c r="C457" s="75"/>
    </row>
    <row r="458" spans="1:4" x14ac:dyDescent="0.2">
      <c r="A458" s="120">
        <v>88271170</v>
      </c>
      <c r="B458" s="74" t="str">
        <v>Capital Movements - CIAC NT WIP</v>
      </c>
      <c r="C458" s="75"/>
    </row>
    <row r="459" spans="1:4" x14ac:dyDescent="0.2">
      <c r="A459" s="120">
        <v>88271200</v>
      </c>
      <c r="B459" s="74" t="str">
        <v>Capital Movements - CIAC Tax</v>
      </c>
      <c r="C459" s="75"/>
    </row>
    <row r="460" spans="1:4" ht="15" x14ac:dyDescent="0.25">
      <c r="A460" s="120">
        <v>88271270</v>
      </c>
      <c r="B460" s="74" t="str">
        <v>Capital Movements - CIAC Tax WIP</v>
      </c>
      <c r="C460" s="75"/>
      <c r="D460" s="2"/>
    </row>
    <row r="461" spans="1:4" ht="15" x14ac:dyDescent="0.25">
      <c r="A461" s="120">
        <v>88900000</v>
      </c>
      <c r="B461" s="74" t="str">
        <v>Capital Movements - Settlement</v>
      </c>
      <c r="C461" s="75"/>
      <c r="D461" s="2"/>
    </row>
    <row r="462" spans="1:4" x14ac:dyDescent="0.2">
      <c r="A462" s="124" t="str">
        <v>AW01174</v>
      </c>
      <c r="B462" s="76" t="str">
        <v>Capital movements</v>
      </c>
      <c r="C462" s="75"/>
    </row>
    <row r="463" spans="1:4" ht="15" x14ac:dyDescent="0.25">
      <c r="A463" s="120" t="str">
        <v>AW01111</v>
      </c>
      <c r="B463" s="74" t="str">
        <v>Operation and maintenance expense</v>
      </c>
      <c r="C463" s="75"/>
      <c r="D463" s="2"/>
    </row>
    <row r="464" spans="1:4" x14ac:dyDescent="0.2">
      <c r="A464" s="120">
        <v>68011000</v>
      </c>
      <c r="B464" s="74" t="str">
        <v>Depreciation Exp - UPIS General</v>
      </c>
      <c r="C464" s="75">
        <f>'[17]Link Out'!$D$36</f>
        <v>16855198.130688392</v>
      </c>
    </row>
    <row r="465" spans="1:7" x14ac:dyDescent="0.2">
      <c r="A465" s="120">
        <v>68011100</v>
      </c>
      <c r="B465" s="74" t="str">
        <v>Depreciation Expense - Vehicles</v>
      </c>
      <c r="C465" s="75"/>
    </row>
    <row r="466" spans="1:7" x14ac:dyDescent="0.2">
      <c r="A466" s="120">
        <v>68011110</v>
      </c>
      <c r="B466" s="74" t="str">
        <v>Depreciation Expense -Capitalized Credits</v>
      </c>
      <c r="C466" s="75"/>
    </row>
    <row r="467" spans="1:7" ht="15" x14ac:dyDescent="0.25">
      <c r="A467" s="120">
        <v>68011200</v>
      </c>
      <c r="B467" s="74" t="str">
        <v>Depreciation Exp - Non-Utility Property</v>
      </c>
      <c r="C467" s="75"/>
      <c r="D467" s="2"/>
    </row>
    <row r="468" spans="1:7" ht="15" x14ac:dyDescent="0.25">
      <c r="A468" s="120">
        <v>68012000</v>
      </c>
      <c r="B468" s="74" t="str">
        <v>Depreciation Exp - Amort CIAC Tax</v>
      </c>
      <c r="C468" s="75">
        <f>'[17]Link Out'!$D$38</f>
        <v>-330056.09295229241</v>
      </c>
      <c r="D468" s="2"/>
    </row>
    <row r="469" spans="1:7" ht="15" x14ac:dyDescent="0.25">
      <c r="A469" s="120">
        <v>68012500</v>
      </c>
      <c r="B469" s="74" t="str">
        <v>Depreciation Exp - Amort CIAC Nontax</v>
      </c>
      <c r="C469" s="75">
        <f>'[17]Link Out'!$D$37</f>
        <v>-2284784.2240615003</v>
      </c>
      <c r="D469" s="2"/>
    </row>
    <row r="470" spans="1:7" ht="15" x14ac:dyDescent="0.25">
      <c r="A470" s="120" t="str">
        <v>AW01132</v>
      </c>
      <c r="B470" s="74" t="str">
        <v>Depreciation</v>
      </c>
      <c r="C470" s="75"/>
      <c r="D470" s="2"/>
    </row>
    <row r="471" spans="1:7" ht="15" x14ac:dyDescent="0.25">
      <c r="A471" s="120">
        <v>68252000</v>
      </c>
      <c r="B471" s="74" t="str">
        <v>Amortization - Capital Leases</v>
      </c>
      <c r="C471" s="75">
        <f>_xlfn.XLOOKUP(A471,'[18]Link Out'!$A:$A,'[18]Link Out'!$D:$D,0)</f>
        <v>0</v>
      </c>
      <c r="D471" s="2"/>
      <c r="E471">
        <v>0</v>
      </c>
    </row>
    <row r="472" spans="1:7" x14ac:dyDescent="0.2">
      <c r="A472" s="120">
        <v>68254000</v>
      </c>
      <c r="B472" s="74" t="str">
        <v>Amortization - Reg Asset AFUDC</v>
      </c>
      <c r="C472" s="75">
        <f>_xlfn.XLOOKUP(A472,'[18]Link Out'!$A:$A,'[18]Link Out'!$D:$D,0)</f>
        <v>0</v>
      </c>
      <c r="E472">
        <v>0</v>
      </c>
    </row>
    <row r="473" spans="1:7" ht="15" x14ac:dyDescent="0.25">
      <c r="A473" s="120">
        <v>68255000</v>
      </c>
      <c r="B473" s="74" t="str">
        <v>Amortization - UPAA</v>
      </c>
      <c r="C473" s="75">
        <f>_xlfn.XLOOKUP(A473,'[18]Link Out'!$A:$A,'[18]Link Out'!$D:$D,0)</f>
        <v>-24248.912916731413</v>
      </c>
      <c r="D473" s="2"/>
      <c r="E473">
        <v>7361.46</v>
      </c>
    </row>
    <row r="474" spans="1:7" x14ac:dyDescent="0.2">
      <c r="A474" s="120">
        <v>68257000</v>
      </c>
      <c r="B474" s="74" t="str">
        <v>Amortization - Property Losses</v>
      </c>
      <c r="C474" s="75">
        <f>_xlfn.XLOOKUP(A474,'[18]Link Out'!$A:$A,'[18]Link Out'!$D:$D,0)</f>
        <v>28540.019999999997</v>
      </c>
      <c r="E474">
        <v>28540.019999999997</v>
      </c>
    </row>
    <row r="475" spans="1:7" ht="15" x14ac:dyDescent="0.25">
      <c r="A475" s="120">
        <v>68258000</v>
      </c>
      <c r="B475" s="74" t="str">
        <v>Amortization - Reg Asset</v>
      </c>
      <c r="C475" s="75">
        <f>_xlfn.XLOOKUP(A475,'[18]Link Out'!$A:$A,'[18]Link Out'!$D:$D,0)</f>
        <v>8120.8200000000006</v>
      </c>
      <c r="D475" s="2"/>
      <c r="E475">
        <v>8120.8200000000006</v>
      </c>
    </row>
    <row r="476" spans="1:7" x14ac:dyDescent="0.2">
      <c r="A476" s="120" t="str">
        <v>AW01133</v>
      </c>
      <c r="B476" s="74" t="str">
        <v>Amortization</v>
      </c>
      <c r="C476" s="75"/>
    </row>
    <row r="477" spans="1:7" x14ac:dyDescent="0.2">
      <c r="A477" s="120">
        <v>68311000</v>
      </c>
      <c r="B477" s="74" t="str">
        <v>Removal Costs - ARO/Net Neg Salvage</v>
      </c>
      <c r="C477" s="75">
        <f>'[17]Link Out'!$D$40</f>
        <v>2625692.6232318939</v>
      </c>
      <c r="E477">
        <v>2594384.9605848859</v>
      </c>
      <c r="G477" s="128"/>
    </row>
    <row r="478" spans="1:7" x14ac:dyDescent="0.2">
      <c r="A478" s="120">
        <v>68312000</v>
      </c>
      <c r="B478" s="74" t="str">
        <v>Removal Costs - Net Negative Salvage CIAC Tax</v>
      </c>
      <c r="C478" s="75">
        <f>'[17]Link Out'!$D$42</f>
        <v>-172200.10197578746</v>
      </c>
      <c r="E478">
        <v>-172200.10197578746</v>
      </c>
      <c r="G478" s="128">
        <f t="shared" ref="G478:G479" si="0">C478-E478</f>
        <v>0</v>
      </c>
    </row>
    <row r="479" spans="1:7" x14ac:dyDescent="0.2">
      <c r="A479" s="120">
        <v>68312500</v>
      </c>
      <c r="B479" s="74" t="str">
        <v>Removal Costs - Net Negative Salvage CIAC Non-Tax</v>
      </c>
      <c r="C479" s="75">
        <f>'[17]Link Out'!$D$41</f>
        <v>-422228.19104050007</v>
      </c>
      <c r="E479">
        <v>-422228.19104050007</v>
      </c>
      <c r="G479" s="128">
        <f t="shared" si="0"/>
        <v>0</v>
      </c>
    </row>
    <row r="480" spans="1:7" x14ac:dyDescent="0.2">
      <c r="A480" s="120" t="str">
        <v>AW01134</v>
      </c>
      <c r="B480" s="74" t="str">
        <v>Removal costs, net</v>
      </c>
      <c r="C480" s="75"/>
    </row>
    <row r="481" spans="1:5" x14ac:dyDescent="0.2">
      <c r="A481" s="120" t="str">
        <v>AW01112</v>
      </c>
      <c r="B481" s="74" t="str">
        <v>Depreciation and amortization</v>
      </c>
      <c r="C481" s="75"/>
    </row>
    <row r="482" spans="1:5" ht="15" x14ac:dyDescent="0.25">
      <c r="A482" s="120">
        <v>68520000</v>
      </c>
      <c r="B482" s="74" t="str">
        <v>Property Taxes</v>
      </c>
      <c r="C482" s="75">
        <f>_xlfn.XLOOKUP(A482,'[19]Link Out'!$A:$A,'[19]Link Out'!$D:$D,0)</f>
        <v>4638230.363600133</v>
      </c>
      <c r="D482" s="2"/>
    </row>
    <row r="483" spans="1:5" x14ac:dyDescent="0.2">
      <c r="A483" s="120">
        <v>68520100</v>
      </c>
      <c r="B483" s="74" t="str">
        <v>Tax Discounts</v>
      </c>
      <c r="C483" s="75">
        <f>_xlfn.XLOOKUP(A483,'[20]Link Out'!$A:$A,'[20]Link Out'!$D:$D,0)</f>
        <v>0</v>
      </c>
    </row>
    <row r="484" spans="1:5" ht="15" x14ac:dyDescent="0.25">
      <c r="A484" s="120">
        <v>68532000</v>
      </c>
      <c r="B484" s="74" t="str">
        <v>FUTA</v>
      </c>
      <c r="C484" s="75">
        <f t="shared" ref="C484:C489" si="1">ROUND(D484/SUM($D$484:$D$489)*$E$489,0)</f>
        <v>4620</v>
      </c>
      <c r="D484" s="85">
        <f>SUMIF('Link in Inc Act'!A:A,A484,'Link in Inc Act'!G:G)</f>
        <v>7118.05</v>
      </c>
    </row>
    <row r="485" spans="1:5" ht="15" x14ac:dyDescent="0.25">
      <c r="A485" s="120">
        <v>68532100</v>
      </c>
      <c r="B485" s="74" t="str">
        <v>FUTA Cap Credits</v>
      </c>
      <c r="C485" s="75">
        <f t="shared" si="1"/>
        <v>-1792</v>
      </c>
      <c r="D485" s="85">
        <f>SUMIF('Link in Inc Act'!A:A,A485,'Link in Inc Act'!G:G)</f>
        <v>-2760.71</v>
      </c>
    </row>
    <row r="486" spans="1:5" ht="15" x14ac:dyDescent="0.25">
      <c r="A486" s="122">
        <v>68533000</v>
      </c>
      <c r="B486" s="74" t="str">
        <v>FICA</v>
      </c>
      <c r="C486" s="75">
        <f t="shared" si="1"/>
        <v>704544</v>
      </c>
      <c r="D486" s="85">
        <f>SUMIF('Link in Inc Act'!A:A,A486,'Link in Inc Act'!G:G)</f>
        <v>1085387.97</v>
      </c>
    </row>
    <row r="487" spans="1:5" ht="15" x14ac:dyDescent="0.25">
      <c r="A487" s="120">
        <v>68533100</v>
      </c>
      <c r="B487" s="74" t="str">
        <v>FICA Cap Credits</v>
      </c>
      <c r="C487" s="75">
        <f t="shared" si="1"/>
        <v>-274579</v>
      </c>
      <c r="D487" s="85">
        <f>SUMIF('Link in Inc Act'!A:A,A487,'Link in Inc Act'!G:G)</f>
        <v>-423003.2</v>
      </c>
    </row>
    <row r="488" spans="1:5" ht="15" x14ac:dyDescent="0.25">
      <c r="A488" s="122">
        <v>68535000</v>
      </c>
      <c r="B488" s="74" t="str">
        <v>SUTA</v>
      </c>
      <c r="C488" s="75">
        <f t="shared" si="1"/>
        <v>9058</v>
      </c>
      <c r="D488" s="85">
        <f>SUMIF('Link in Inc Act'!A:A,A488,'Link in Inc Act'!G:G)</f>
        <v>13954.5</v>
      </c>
    </row>
    <row r="489" spans="1:5" ht="15" x14ac:dyDescent="0.25">
      <c r="A489" s="122">
        <v>68535100</v>
      </c>
      <c r="B489" s="74" t="str">
        <v>SUTA Cap Credits</v>
      </c>
      <c r="C489" s="75">
        <f t="shared" si="1"/>
        <v>-3611</v>
      </c>
      <c r="D489" s="85">
        <f>SUMIF('Link in Inc Act'!A:A,A489,'Link in Inc Act'!G:G)</f>
        <v>-5563</v>
      </c>
      <c r="E489" s="87">
        <v>438241</v>
      </c>
    </row>
    <row r="490" spans="1:5" ht="15" x14ac:dyDescent="0.25">
      <c r="A490" s="122">
        <v>68543000</v>
      </c>
      <c r="B490" s="74" t="str">
        <v>Other Taxes and Licenses</v>
      </c>
      <c r="C490" s="75">
        <f>_xlfn.XLOOKUP(A490,'[20]Link Out'!$A:$A,'[20]Link Out'!$D:$D,0)</f>
        <v>0</v>
      </c>
      <c r="D490" s="2"/>
    </row>
    <row r="491" spans="1:5" ht="15" x14ac:dyDescent="0.25">
      <c r="A491" s="122">
        <v>68545000</v>
      </c>
      <c r="B491" s="74" t="str">
        <v>Utility Reg Assessment</v>
      </c>
      <c r="C491" s="75">
        <f>_xlfn.XLOOKUP(A491,'[21]Link Out'!$A:$A,'[21]Link Out'!$D:$D,0)</f>
        <v>100178</v>
      </c>
      <c r="D491" s="2"/>
    </row>
    <row r="492" spans="1:5" x14ac:dyDescent="0.2">
      <c r="A492" s="120" t="str">
        <v>AW01113</v>
      </c>
      <c r="B492" s="74" t="str">
        <v>General taxes</v>
      </c>
      <c r="C492" s="75"/>
    </row>
    <row r="493" spans="1:5" x14ac:dyDescent="0.2">
      <c r="A493" s="120">
        <v>58002000</v>
      </c>
      <c r="B493" s="74" t="str">
        <v>Impairment - Plant Property &amp; Equipment</v>
      </c>
      <c r="C493" s="75"/>
    </row>
    <row r="494" spans="1:5" ht="15" x14ac:dyDescent="0.25">
      <c r="A494" s="120" t="str">
        <v>AW01115</v>
      </c>
      <c r="B494" s="74" t="str">
        <v>Impairment charge</v>
      </c>
      <c r="C494" s="75"/>
      <c r="D494" s="2"/>
    </row>
    <row r="495" spans="1:5" ht="15" x14ac:dyDescent="0.25">
      <c r="A495" s="120">
        <v>59011000</v>
      </c>
      <c r="B495" s="74" t="str">
        <v>Gains/Losses Non-Utility Property Disposals</v>
      </c>
      <c r="C495" s="75"/>
      <c r="D495" s="2"/>
    </row>
    <row r="496" spans="1:5" ht="15" x14ac:dyDescent="0.25">
      <c r="A496" s="120">
        <v>59011500</v>
      </c>
      <c r="B496" s="74" t="str">
        <v>Gains/Losses Non-Utility Property Sales</v>
      </c>
      <c r="C496" s="75"/>
      <c r="D496" s="2"/>
    </row>
    <row r="497" spans="1:4" ht="15" x14ac:dyDescent="0.25">
      <c r="A497" s="120">
        <v>59021000</v>
      </c>
      <c r="B497" s="74" t="str">
        <v>Gains/Losses Utility Property Sales</v>
      </c>
      <c r="C497" s="75"/>
      <c r="D497" s="2"/>
    </row>
    <row r="498" spans="1:4" x14ac:dyDescent="0.2">
      <c r="A498" s="120">
        <v>59022000</v>
      </c>
      <c r="B498" s="74" t="str">
        <v>Gains/Losses Acquisition of Asset</v>
      </c>
      <c r="C498" s="75"/>
    </row>
    <row r="499" spans="1:4" ht="15" x14ac:dyDescent="0.25">
      <c r="A499" s="120" t="str">
        <v>AW01114</v>
      </c>
      <c r="B499" s="74" t="str">
        <v>Gain/Loss on sale of assets</v>
      </c>
      <c r="C499" s="75"/>
      <c r="D499" s="2"/>
    </row>
    <row r="500" spans="1:4" ht="15" x14ac:dyDescent="0.25">
      <c r="A500" s="124" t="str">
        <v>AW01108</v>
      </c>
      <c r="B500" s="76" t="str">
        <v>Operating expenses, net</v>
      </c>
      <c r="C500" s="75"/>
      <c r="D500" s="2"/>
    </row>
    <row r="501" spans="1:4" x14ac:dyDescent="0.2">
      <c r="A501" s="120" t="str">
        <v>AW01184</v>
      </c>
      <c r="B501" s="74" t="str">
        <v>Operating Income (loss)</v>
      </c>
      <c r="C501" s="75"/>
    </row>
    <row r="502" spans="1:4" x14ac:dyDescent="0.2">
      <c r="A502" s="120">
        <v>81810000</v>
      </c>
      <c r="B502" s="74" t="str">
        <v>Interest Income</v>
      </c>
      <c r="C502" s="75"/>
    </row>
    <row r="503" spans="1:4" x14ac:dyDescent="0.2">
      <c r="A503" s="120">
        <v>81815100</v>
      </c>
      <c r="B503" s="74" t="str">
        <v>Interest Income - STD Intercompany</v>
      </c>
      <c r="C503" s="75"/>
    </row>
    <row r="504" spans="1:4" x14ac:dyDescent="0.2">
      <c r="A504" s="120" t="str">
        <v>AW01139</v>
      </c>
      <c r="B504" s="74" t="str">
        <v>Interest income</v>
      </c>
      <c r="C504" s="75"/>
    </row>
    <row r="505" spans="1:4" x14ac:dyDescent="0.2">
      <c r="A505" s="120">
        <v>81010000</v>
      </c>
      <c r="B505" s="74" t="str">
        <v>Interest Long Term Debt</v>
      </c>
      <c r="C505" s="75"/>
    </row>
    <row r="506" spans="1:4" x14ac:dyDescent="0.2">
      <c r="A506" s="120">
        <v>81015000</v>
      </c>
      <c r="B506" s="74" t="str">
        <v>Interest Long Term Debt Intercompany</v>
      </c>
      <c r="C506" s="75"/>
    </row>
    <row r="507" spans="1:4" x14ac:dyDescent="0.2">
      <c r="A507" s="120">
        <v>81016000</v>
      </c>
      <c r="B507" s="74" t="str">
        <v>Interest expense-LTD debt discount amort inside</v>
      </c>
      <c r="C507" s="75"/>
    </row>
    <row r="508" spans="1:4" x14ac:dyDescent="0.2">
      <c r="A508" s="120">
        <v>81020000</v>
      </c>
      <c r="B508" s="74" t="str">
        <v>Dividends Declared P/S w/ Mand Redemptn Requiremts</v>
      </c>
      <c r="C508" s="75"/>
    </row>
    <row r="509" spans="1:4" x14ac:dyDescent="0.2">
      <c r="A509" s="120" t="str">
        <v>AW01135</v>
      </c>
      <c r="B509" s="74" t="str">
        <v>Interest on long-term debt</v>
      </c>
      <c r="C509" s="75"/>
    </row>
    <row r="510" spans="1:4" x14ac:dyDescent="0.2">
      <c r="A510" s="120">
        <v>81315000</v>
      </c>
      <c r="B510" s="74" t="str">
        <v>Interest Short Term Debt Intercompany</v>
      </c>
      <c r="C510" s="75"/>
    </row>
    <row r="511" spans="1:4" x14ac:dyDescent="0.2">
      <c r="A511" s="120" t="str">
        <v>AW01136</v>
      </c>
      <c r="B511" s="74" t="str">
        <v>Interest on short-term debt</v>
      </c>
      <c r="C511" s="75"/>
    </row>
    <row r="512" spans="1:4" x14ac:dyDescent="0.2">
      <c r="A512" s="120">
        <v>81500000</v>
      </c>
      <c r="B512" s="74" t="str">
        <v>Interest Other</v>
      </c>
      <c r="C512" s="75"/>
    </row>
    <row r="513" spans="1:4" x14ac:dyDescent="0.2">
      <c r="A513" s="120" t="str">
        <v>AW01138</v>
      </c>
      <c r="B513" s="74" t="str">
        <v>Other interest expense</v>
      </c>
      <c r="C513" s="75"/>
    </row>
    <row r="514" spans="1:4" x14ac:dyDescent="0.2">
      <c r="A514" s="120" t="str">
        <v>AW01116</v>
      </c>
      <c r="B514" s="74" t="str">
        <v>Interest, net</v>
      </c>
      <c r="C514" s="75"/>
    </row>
    <row r="515" spans="1:4" x14ac:dyDescent="0.2">
      <c r="A515" s="120">
        <v>71810000</v>
      </c>
      <c r="B515" s="74" t="str">
        <v>Other Non-service Pension Benefit Cost</v>
      </c>
      <c r="C515" s="75"/>
    </row>
    <row r="516" spans="1:4" x14ac:dyDescent="0.2">
      <c r="A516" s="120">
        <v>71820000</v>
      </c>
      <c r="B516" s="74" t="str">
        <v>Other Non-service PBOP Benefit Cost</v>
      </c>
      <c r="C516" s="75"/>
    </row>
    <row r="517" spans="1:4" x14ac:dyDescent="0.2">
      <c r="A517" s="122" t="str">
        <v>AW0118</v>
      </c>
      <c r="B517" s="74" t="str">
        <v>Nonoperating benefit costs, net</v>
      </c>
      <c r="C517" s="75"/>
      <c r="D517" t="s">
        <v>1483</v>
      </c>
    </row>
    <row r="518" spans="1:4" x14ac:dyDescent="0.2">
      <c r="A518" s="120">
        <v>70510000</v>
      </c>
      <c r="B518" s="74" t="str">
        <v>AFUDC - Equity</v>
      </c>
      <c r="C518" s="75">
        <f>4.79/7.69*D518</f>
        <v>-512200.42929852393</v>
      </c>
      <c r="D518" s="84">
        <f>-'[17]AFUDC Activity'!$AM$5</f>
        <v>-822300.89797612722</v>
      </c>
    </row>
    <row r="519" spans="1:4" x14ac:dyDescent="0.2">
      <c r="A519" s="120" t="str">
        <v>AW01117</v>
      </c>
      <c r="B519" s="74" t="str">
        <v>Allowance for funds used during construction</v>
      </c>
      <c r="C519" s="75"/>
    </row>
    <row r="520" spans="1:4" x14ac:dyDescent="0.2">
      <c r="A520" s="120">
        <v>85000000</v>
      </c>
      <c r="B520" s="74" t="str">
        <v>AFUDC Debt</v>
      </c>
      <c r="C520" s="75">
        <f>2.9/7.69*D518</f>
        <v>-310100.46867760323</v>
      </c>
    </row>
    <row r="521" spans="1:4" x14ac:dyDescent="0.2">
      <c r="A521" s="120" t="str">
        <v>AW01118</v>
      </c>
      <c r="B521" s="74" t="str">
        <v>Allowance for borrowed funds used during cons</v>
      </c>
      <c r="C521" s="75"/>
    </row>
    <row r="522" spans="1:4" x14ac:dyDescent="0.2">
      <c r="A522" s="120">
        <v>82010000</v>
      </c>
      <c r="B522" s="74" t="str">
        <v>Amortize Debt Disc &amp; Exp</v>
      </c>
      <c r="C522" s="75"/>
    </row>
    <row r="523" spans="1:4" x14ac:dyDescent="0.2">
      <c r="A523" s="120">
        <v>82015000</v>
      </c>
      <c r="B523" s="74" t="str">
        <v>Amortize Debt Disc &amp; Exp Intercompany</v>
      </c>
      <c r="C523" s="75"/>
    </row>
    <row r="524" spans="1:4" x14ac:dyDescent="0.2">
      <c r="A524" s="120">
        <v>82016000</v>
      </c>
      <c r="B524" s="74" t="str">
        <v>Amortize Debt Exp Inside-Revolving Credit Line</v>
      </c>
      <c r="C524" s="75"/>
    </row>
    <row r="525" spans="1:4" x14ac:dyDescent="0.2">
      <c r="A525" s="120">
        <v>82020000</v>
      </c>
      <c r="B525" s="74" t="str">
        <v>Amort P/S Exp w/ Mandatory Redemptn Requiremts</v>
      </c>
      <c r="C525" s="75"/>
    </row>
    <row r="526" spans="1:4" x14ac:dyDescent="0.2">
      <c r="A526" s="120" t="str">
        <v>AW01119</v>
      </c>
      <c r="B526" s="74" t="str">
        <v>Amortization of debt expense</v>
      </c>
      <c r="C526" s="75"/>
    </row>
    <row r="527" spans="1:4" x14ac:dyDescent="0.2">
      <c r="A527" s="120">
        <v>71521000</v>
      </c>
      <c r="B527" s="74" t="str">
        <v>M&amp;J Expenses</v>
      </c>
      <c r="C527" s="75"/>
    </row>
    <row r="528" spans="1:4" x14ac:dyDescent="0.2">
      <c r="A528" s="120">
        <v>71611000</v>
      </c>
      <c r="B528" s="74" t="str">
        <v>Misc Nonutility Revenue</v>
      </c>
      <c r="C528" s="75"/>
    </row>
    <row r="529" spans="1:3" x14ac:dyDescent="0.2">
      <c r="A529" s="120">
        <v>71611530</v>
      </c>
      <c r="B529" s="74" t="str">
        <v>Misc Nonutility Rev Credit Line Intercompany</v>
      </c>
      <c r="C529" s="75"/>
    </row>
    <row r="530" spans="1:3" x14ac:dyDescent="0.2">
      <c r="A530" s="120">
        <v>72801000</v>
      </c>
      <c r="B530" s="74" t="str">
        <v>Adv Receipt Services Clearing</v>
      </c>
      <c r="C530" s="75"/>
    </row>
    <row r="531" spans="1:3" x14ac:dyDescent="0.2">
      <c r="A531" s="120">
        <v>72801100</v>
      </c>
      <c r="B531" s="74" t="str">
        <v>Adv Receipt Non-Services Clearing</v>
      </c>
      <c r="C531" s="75"/>
    </row>
    <row r="532" spans="1:3" x14ac:dyDescent="0.2">
      <c r="A532" s="120">
        <v>72801200</v>
      </c>
      <c r="B532" s="74" t="str">
        <v>Adv Refund Services Clearing</v>
      </c>
      <c r="C532" s="75"/>
    </row>
    <row r="533" spans="1:3" x14ac:dyDescent="0.2">
      <c r="A533" s="120">
        <v>72801300</v>
      </c>
      <c r="B533" s="74" t="str">
        <v>Adv Refund Non-Services Clearing</v>
      </c>
      <c r="C533" s="75"/>
    </row>
    <row r="534" spans="1:3" x14ac:dyDescent="0.2">
      <c r="A534" s="120">
        <v>72802000</v>
      </c>
      <c r="B534" s="74" t="str">
        <v>CIAC Receipt Services Clearing</v>
      </c>
      <c r="C534" s="75"/>
    </row>
    <row r="535" spans="1:3" x14ac:dyDescent="0.2">
      <c r="A535" s="120">
        <v>72802100</v>
      </c>
      <c r="B535" s="74" t="str">
        <v>CIAC Receipt Non-Services Clearing</v>
      </c>
      <c r="C535" s="75"/>
    </row>
    <row r="536" spans="1:3" x14ac:dyDescent="0.2">
      <c r="A536" s="120">
        <v>72803000</v>
      </c>
      <c r="B536" s="74" t="str">
        <v>Salvage/Scrap Receipt Clearing</v>
      </c>
      <c r="C536" s="75"/>
    </row>
    <row r="537" spans="1:3" x14ac:dyDescent="0.2">
      <c r="A537" s="120">
        <v>72803100</v>
      </c>
      <c r="B537" s="74" t="str">
        <v>Property Sale Receipt Clearing</v>
      </c>
      <c r="C537" s="75"/>
    </row>
    <row r="538" spans="1:3" x14ac:dyDescent="0.2">
      <c r="A538" s="124" t="str">
        <v>AW01142</v>
      </c>
      <c r="B538" s="76" t="str">
        <v>Other miscellaneous income</v>
      </c>
      <c r="C538" s="75"/>
    </row>
    <row r="539" spans="1:3" x14ac:dyDescent="0.2">
      <c r="A539" s="77" t="str">
        <v>AW01140</v>
      </c>
      <c r="B539" s="77" t="str">
        <v>Other income</v>
      </c>
      <c r="C539" s="75"/>
    </row>
    <row r="540" spans="1:3" x14ac:dyDescent="0.2">
      <c r="A540" s="120">
        <v>75510000</v>
      </c>
      <c r="B540" s="74" t="str">
        <v>Amortize UPAA</v>
      </c>
      <c r="C540" s="75"/>
    </row>
    <row r="541" spans="1:3" x14ac:dyDescent="0.2">
      <c r="A541" s="120" t="str">
        <v>AW01144</v>
      </c>
      <c r="B541" s="74" t="str">
        <v>Miscellaneous amortization</v>
      </c>
      <c r="C541" s="75"/>
    </row>
    <row r="542" spans="1:3" x14ac:dyDescent="0.2">
      <c r="A542" s="120">
        <v>71712000</v>
      </c>
      <c r="B542" s="74" t="str">
        <v>Gains/Losses Other Non-Operating</v>
      </c>
      <c r="C542" s="75"/>
    </row>
    <row r="543" spans="1:3" x14ac:dyDescent="0.2">
      <c r="A543" s="120">
        <v>75810000</v>
      </c>
      <c r="B543" s="74" t="str">
        <v>Donations Deductible</v>
      </c>
      <c r="C543" s="75"/>
    </row>
    <row r="544" spans="1:3" x14ac:dyDescent="0.2">
      <c r="A544" s="120">
        <v>75811000</v>
      </c>
      <c r="B544" s="74" t="str">
        <v>Donations Deduct Customer Assist</v>
      </c>
      <c r="C544" s="75"/>
    </row>
    <row r="545" spans="1:3" x14ac:dyDescent="0.2">
      <c r="A545" s="120">
        <v>75820000</v>
      </c>
      <c r="B545" s="74" t="str">
        <v>Other Income Deductions</v>
      </c>
      <c r="C545" s="75"/>
    </row>
    <row r="546" spans="1:3" x14ac:dyDescent="0.2">
      <c r="A546" s="120">
        <v>75840000</v>
      </c>
      <c r="B546" s="74" t="str">
        <v>Lobbying Expenses</v>
      </c>
      <c r="C546" s="75"/>
    </row>
    <row r="547" spans="1:3" x14ac:dyDescent="0.2">
      <c r="A547" s="120" t="str">
        <v>AW01145</v>
      </c>
      <c r="B547" s="74" t="str">
        <v>Other miscellaneous deductions</v>
      </c>
      <c r="C547" s="75"/>
    </row>
    <row r="548" spans="1:3" x14ac:dyDescent="0.2">
      <c r="A548" s="124" t="str">
        <v>AW01143</v>
      </c>
      <c r="B548" s="76" t="str">
        <v>Other deductions</v>
      </c>
      <c r="C548" s="75"/>
    </row>
    <row r="549" spans="1:3" x14ac:dyDescent="0.2">
      <c r="A549" s="120" t="str">
        <v>AW01120</v>
      </c>
      <c r="B549" s="74" t="str">
        <v>Other, net</v>
      </c>
      <c r="C549" s="75"/>
    </row>
    <row r="550" spans="1:3" x14ac:dyDescent="0.2">
      <c r="A550" s="124" t="str">
        <v>AW01110</v>
      </c>
      <c r="B550" s="76" t="str">
        <v>Other Income (Expenses)</v>
      </c>
      <c r="C550" s="75"/>
    </row>
    <row r="551" spans="1:3" x14ac:dyDescent="0.2">
      <c r="A551" s="124" t="str">
        <v>AW01182</v>
      </c>
      <c r="B551" s="76" t="str">
        <v>Income (loss) before income taxes</v>
      </c>
      <c r="C551" s="75"/>
    </row>
    <row r="552" spans="1:3" x14ac:dyDescent="0.2">
      <c r="A552" s="120">
        <v>69011000</v>
      </c>
      <c r="B552" s="74" t="str">
        <v>FIT - Current</v>
      </c>
      <c r="C552" s="75"/>
    </row>
    <row r="553" spans="1:3" x14ac:dyDescent="0.2">
      <c r="A553" s="120">
        <v>69012000</v>
      </c>
      <c r="B553" s="74" t="str">
        <v>FIT - Prior Year Adjustment</v>
      </c>
      <c r="C553" s="75"/>
    </row>
    <row r="554" spans="1:3" x14ac:dyDescent="0.2">
      <c r="A554" s="120" t="str">
        <v>AW01150</v>
      </c>
      <c r="B554" s="74" t="str">
        <v>Current federal income taxes - operating</v>
      </c>
      <c r="C554" s="75"/>
    </row>
    <row r="555" spans="1:3" x14ac:dyDescent="0.2">
      <c r="A555" s="120">
        <v>69021000</v>
      </c>
      <c r="B555" s="74" t="str">
        <v>SIT - Current</v>
      </c>
      <c r="C555" s="75"/>
    </row>
    <row r="556" spans="1:3" x14ac:dyDescent="0.2">
      <c r="A556" s="120">
        <v>69022000</v>
      </c>
      <c r="B556" s="74" t="str">
        <v>SIT - Prior Year Adjustment</v>
      </c>
      <c r="C556" s="75"/>
    </row>
    <row r="557" spans="1:3" x14ac:dyDescent="0.2">
      <c r="A557" s="124" t="str">
        <v>AW01151</v>
      </c>
      <c r="B557" s="76" t="str">
        <v>Current state income taxes - operating</v>
      </c>
      <c r="C557" s="75"/>
    </row>
    <row r="558" spans="1:3" x14ac:dyDescent="0.2">
      <c r="A558" s="120" t="str">
        <v>AW01146</v>
      </c>
      <c r="B558" s="74" t="str">
        <v>Current income taxes - operating</v>
      </c>
      <c r="C558" s="75"/>
    </row>
    <row r="559" spans="1:3" x14ac:dyDescent="0.2">
      <c r="A559" s="120">
        <v>69031000</v>
      </c>
      <c r="B559" s="74" t="str">
        <v>FIT - Other Income &amp; Deductions Current Year</v>
      </c>
      <c r="C559" s="75"/>
    </row>
    <row r="560" spans="1:3" x14ac:dyDescent="0.2">
      <c r="A560" s="120" t="str">
        <v>AW01152</v>
      </c>
      <c r="B560" s="74" t="str">
        <v>Current federal income taxes - non-operating</v>
      </c>
      <c r="C560" s="75"/>
    </row>
    <row r="561" spans="1:3" x14ac:dyDescent="0.2">
      <c r="A561" s="120">
        <v>69041000</v>
      </c>
      <c r="B561" s="74" t="str">
        <v>SIT - Other Income &amp; Deductions Current Year</v>
      </c>
      <c r="C561" s="75"/>
    </row>
    <row r="562" spans="1:3" x14ac:dyDescent="0.2">
      <c r="A562" s="124" t="str">
        <v>AW01153</v>
      </c>
      <c r="B562" s="76" t="str">
        <v>Current state income taxes - non-operating</v>
      </c>
      <c r="C562" s="75"/>
    </row>
    <row r="563" spans="1:3" x14ac:dyDescent="0.2">
      <c r="A563" s="124" t="str">
        <v>AW01147</v>
      </c>
      <c r="B563" s="76" t="str">
        <v>Current income taxes - non-operating</v>
      </c>
      <c r="C563" s="75"/>
    </row>
    <row r="564" spans="1:3" x14ac:dyDescent="0.2">
      <c r="A564" s="120" t="str">
        <v>AW01121</v>
      </c>
      <c r="B564" s="74" t="str">
        <v>Current income taxes</v>
      </c>
      <c r="C564" s="75"/>
    </row>
    <row r="565" spans="1:3" x14ac:dyDescent="0.2">
      <c r="A565" s="120">
        <v>69061000</v>
      </c>
      <c r="B565" s="74" t="str">
        <v>Deferred FIT - Current Year</v>
      </c>
      <c r="C565" s="75"/>
    </row>
    <row r="566" spans="1:3" x14ac:dyDescent="0.2">
      <c r="A566" s="120">
        <v>69062000</v>
      </c>
      <c r="B566" s="74" t="str">
        <v>Deferred FIT - Prior Year Adjustment</v>
      </c>
      <c r="C566" s="75"/>
    </row>
    <row r="567" spans="1:3" x14ac:dyDescent="0.2">
      <c r="A567" s="125">
        <v>69063000</v>
      </c>
      <c r="B567" s="125" t="str">
        <v>Deferred FIT - Reg Asset/Liability</v>
      </c>
      <c r="C567" s="75"/>
    </row>
    <row r="568" spans="1:3" x14ac:dyDescent="0.2">
      <c r="A568" s="79">
        <v>69065000</v>
      </c>
      <c r="B568" s="79" t="str">
        <v>Deferred FIT - Other</v>
      </c>
      <c r="C568" s="75"/>
    </row>
    <row r="569" spans="1:3" x14ac:dyDescent="0.2">
      <c r="A569" s="78" t="str">
        <v>AW01148</v>
      </c>
      <c r="B569" s="78" t="str">
        <v>Deferred federal income tax expense</v>
      </c>
      <c r="C569" s="75"/>
    </row>
    <row r="570" spans="1:3" x14ac:dyDescent="0.2">
      <c r="A570" s="79">
        <v>69071000</v>
      </c>
      <c r="B570" s="79" t="str">
        <v>Deferred SIT - Current Year</v>
      </c>
      <c r="C570" s="75"/>
    </row>
    <row r="571" spans="1:3" x14ac:dyDescent="0.2">
      <c r="A571" s="126">
        <v>69072000</v>
      </c>
      <c r="B571" s="126" t="str">
        <v>Deferred SIT - Prior Year Adjustment</v>
      </c>
      <c r="C571" s="75"/>
    </row>
    <row r="572" spans="1:3" x14ac:dyDescent="0.2">
      <c r="A572" s="127">
        <v>69073000</v>
      </c>
      <c r="B572" s="127" t="str">
        <v>Deferred SIT - Reg Asset/Liability</v>
      </c>
      <c r="C572" s="75"/>
    </row>
    <row r="573" spans="1:3" x14ac:dyDescent="0.2">
      <c r="A573">
        <v>69073500</v>
      </c>
      <c r="B573" t="str">
        <v>Deferred SIT - Other</v>
      </c>
      <c r="C573" s="75"/>
    </row>
    <row r="574" spans="1:3" x14ac:dyDescent="0.2">
      <c r="A574" t="str">
        <v>AW01149</v>
      </c>
      <c r="B574" t="str">
        <v>Deferred state income tax expense</v>
      </c>
      <c r="C574" s="75"/>
    </row>
    <row r="575" spans="1:3" x14ac:dyDescent="0.2">
      <c r="A575" t="str">
        <v>AW01122</v>
      </c>
      <c r="B575" t="str">
        <v>Deferred taxes</v>
      </c>
      <c r="C575" s="75"/>
    </row>
    <row r="576" spans="1:3" x14ac:dyDescent="0.2">
      <c r="A576">
        <v>69522000</v>
      </c>
      <c r="B576" t="str">
        <v>Investment Tax Credits Restored - 3%</v>
      </c>
      <c r="C576" s="75"/>
    </row>
    <row r="577" spans="1:3" x14ac:dyDescent="0.2">
      <c r="A577">
        <v>69524000</v>
      </c>
      <c r="B577" t="str">
        <v>Investment Tax Credits Restored - 10%</v>
      </c>
      <c r="C577" s="75"/>
    </row>
    <row r="578" spans="1:3" x14ac:dyDescent="0.2">
      <c r="A578" t="str">
        <v>AW01123</v>
      </c>
      <c r="B578" t="str">
        <v>Amortization of investment tax credits</v>
      </c>
      <c r="C578" s="75"/>
    </row>
    <row r="579" spans="1:3" x14ac:dyDescent="0.2">
      <c r="A579" t="str">
        <v>AW01109</v>
      </c>
      <c r="B579" t="str">
        <v>Provision for income taxes</v>
      </c>
      <c r="C579" s="75"/>
    </row>
    <row r="580" spans="1:3" x14ac:dyDescent="0.2">
      <c r="A580" t="str">
        <v>AW01181</v>
      </c>
      <c r="B580" t="str">
        <v>Net income (loss)</v>
      </c>
      <c r="C580" s="75"/>
    </row>
    <row r="581" spans="1:3" x14ac:dyDescent="0.2">
      <c r="A581" t="str">
        <v>AW01180</v>
      </c>
      <c r="B581" t="str">
        <v>Net Income Available to common stockholders</v>
      </c>
      <c r="C581" s="75"/>
    </row>
    <row r="582" spans="1:3" x14ac:dyDescent="0.2">
      <c r="A582">
        <v>86021500</v>
      </c>
      <c r="B582" t="str">
        <v>Dividend Declared Common Stock Intercompany</v>
      </c>
      <c r="C582" s="75"/>
    </row>
    <row r="583" spans="1:3" x14ac:dyDescent="0.2">
      <c r="A583" t="str">
        <v>AW01125</v>
      </c>
      <c r="B583" t="str">
        <v>Common Dividends</v>
      </c>
      <c r="C583" s="75"/>
    </row>
    <row r="584" spans="1:3" x14ac:dyDescent="0.2">
      <c r="A584" t="str">
        <v>AW0194</v>
      </c>
      <c r="B584" t="str">
        <v>PROFIT &amp; LOSS STATEMENT</v>
      </c>
      <c r="C584" s="75"/>
    </row>
  </sheetData>
  <conditionalFormatting sqref="A1:B1048576">
    <cfRule type="expression" dxfId="1" priority="1">
      <formula>LEFT($A1,2)="AW"</formula>
    </cfRule>
  </conditionalFormatting>
  <pageMargins left="0.7" right="0.7" top="0.75" bottom="0.75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D48E9-D358-4BE0-A7AF-9CD870F483C3}">
  <sheetPr codeName="Sheet3"/>
  <dimension ref="A1:J584"/>
  <sheetViews>
    <sheetView workbookViewId="0">
      <pane xSplit="2" ySplit="7" topLeftCell="C554" activePane="bottomRight" state="frozen"/>
      <selection activeCell="F154" sqref="F154"/>
      <selection pane="topRight" activeCell="F154" sqref="F154"/>
      <selection pane="bottomLeft" activeCell="F154" sqref="F154"/>
      <selection pane="bottomRight" activeCell="J16" sqref="J16"/>
    </sheetView>
  </sheetViews>
  <sheetFormatPr defaultRowHeight="12.75" x14ac:dyDescent="0.2"/>
  <cols>
    <col min="1" max="1" width="20.85546875" style="93" bestFit="1" customWidth="1"/>
    <col min="2" max="2" width="41.7109375" style="93" bestFit="1" customWidth="1"/>
    <col min="3" max="8" width="13.85546875" style="93" bestFit="1" customWidth="1"/>
    <col min="9" max="9" width="15" style="93" bestFit="1" customWidth="1"/>
    <col min="10" max="10" width="22.42578125" bestFit="1" customWidth="1"/>
  </cols>
  <sheetData>
    <row r="1" spans="1:10" x14ac:dyDescent="0.2">
      <c r="A1" s="111" t="s">
        <v>1511</v>
      </c>
    </row>
    <row r="2" spans="1:10" x14ac:dyDescent="0.2">
      <c r="A2" s="93" t="s">
        <v>1381</v>
      </c>
    </row>
    <row r="6" spans="1:10" x14ac:dyDescent="0.2">
      <c r="H6" s="93" t="s">
        <v>1170</v>
      </c>
      <c r="J6" s="111" t="s">
        <v>1513</v>
      </c>
    </row>
    <row r="7" spans="1:10" x14ac:dyDescent="0.2">
      <c r="A7" s="118" t="s">
        <v>1168</v>
      </c>
      <c r="B7" s="119" t="s">
        <v>1169</v>
      </c>
      <c r="C7" s="93" t="s">
        <v>1171</v>
      </c>
      <c r="D7" s="93" t="s">
        <v>1172</v>
      </c>
      <c r="E7" s="111" t="s">
        <v>1498</v>
      </c>
      <c r="F7" s="111" t="s">
        <v>1499</v>
      </c>
      <c r="G7" s="111" t="s">
        <v>1509</v>
      </c>
      <c r="H7" s="111" t="s">
        <v>1510</v>
      </c>
      <c r="I7" s="111" t="s">
        <v>1512</v>
      </c>
      <c r="J7" s="93" t="s">
        <v>1482</v>
      </c>
    </row>
    <row r="8" spans="1:10" x14ac:dyDescent="0.2">
      <c r="A8" s="120">
        <f>'[22]Link out actuals'!A8</f>
        <v>40111000</v>
      </c>
      <c r="B8" s="74" t="str">
        <f>'[22]Link out actuals'!B8</f>
        <v>Residential Sales Billed</v>
      </c>
      <c r="C8" s="121">
        <f>'[22]Link out actuals'!Q8</f>
        <v>-56552298.890000001</v>
      </c>
      <c r="D8" s="121">
        <f>'[22]Link out actuals'!R8</f>
        <v>-57497918.399999999</v>
      </c>
      <c r="E8" s="121">
        <f>'[22]Link out actuals'!S8</f>
        <v>-58779625.050000004</v>
      </c>
      <c r="F8" s="121">
        <f>'[22]Link out actuals'!T8</f>
        <v>-64509749.579999998</v>
      </c>
      <c r="G8" s="121">
        <f>'[22]Link out actuals'!U8</f>
        <v>-70258849.810000002</v>
      </c>
      <c r="H8" s="121">
        <f>'[22]Link out actuals'!V8</f>
        <v>-36716141.710000001</v>
      </c>
      <c r="I8" s="121" t="str">
        <f>'[22]Link out actuals'!W8</f>
        <v>Pending Actual</v>
      </c>
    </row>
    <row r="9" spans="1:10" x14ac:dyDescent="0.2">
      <c r="A9" s="120">
        <f>'[22]Link out actuals'!A9</f>
        <v>40111100</v>
      </c>
      <c r="B9" s="74" t="str">
        <f>'[22]Link out actuals'!B9</f>
        <v>Residential Sales Billed Surcharge</v>
      </c>
      <c r="C9" s="121">
        <f>'[22]Link out actuals'!Q9</f>
        <v>0</v>
      </c>
      <c r="D9" s="121">
        <f>'[22]Link out actuals'!R9</f>
        <v>-67.040000000000006</v>
      </c>
      <c r="E9" s="121">
        <f>'[22]Link out actuals'!S9</f>
        <v>-69.55</v>
      </c>
      <c r="F9" s="121">
        <f>'[22]Link out actuals'!T9</f>
        <v>0</v>
      </c>
      <c r="G9" s="121">
        <f>'[22]Link out actuals'!U9</f>
        <v>-269.64999999999998</v>
      </c>
      <c r="H9" s="121">
        <f>'[22]Link out actuals'!V9</f>
        <v>0</v>
      </c>
      <c r="I9" s="121" t="str">
        <f>'[22]Link out actuals'!W9</f>
        <v>Pending Actual</v>
      </c>
    </row>
    <row r="10" spans="1:10" x14ac:dyDescent="0.2">
      <c r="A10" s="120">
        <f>'[22]Link out actuals'!A10</f>
        <v>40111200</v>
      </c>
      <c r="B10" s="74" t="str">
        <f>'[22]Link out actuals'!B10</f>
        <v>Residential Sales Billed DSIC</v>
      </c>
      <c r="C10" s="121">
        <f>'[22]Link out actuals'!Q10</f>
        <v>-828640.43</v>
      </c>
      <c r="D10" s="121">
        <f>'[22]Link out actuals'!R10</f>
        <v>-1888039.04</v>
      </c>
      <c r="E10" s="121">
        <f>'[22]Link out actuals'!S10</f>
        <v>-3089161.56</v>
      </c>
      <c r="F10" s="121">
        <f>'[22]Link out actuals'!T10</f>
        <v>-2715192.56</v>
      </c>
      <c r="G10" s="121">
        <f>'[22]Link out actuals'!U10</f>
        <v>-7553480.5699999994</v>
      </c>
      <c r="H10" s="121">
        <f>'[22]Link out actuals'!V10</f>
        <v>-2678866.5300000003</v>
      </c>
      <c r="I10" s="121" t="str">
        <f>'[22]Link out actuals'!W10</f>
        <v>Pending Actual</v>
      </c>
    </row>
    <row r="11" spans="1:10" x14ac:dyDescent="0.2">
      <c r="A11" s="120">
        <f>'[22]Link out actuals'!A11</f>
        <v>40112000</v>
      </c>
      <c r="B11" s="74" t="str">
        <f>'[22]Link out actuals'!B11</f>
        <v>Residential Sales Unbilled</v>
      </c>
      <c r="C11" s="121">
        <f>'[22]Link out actuals'!Q11</f>
        <v>-162644.86000000002</v>
      </c>
      <c r="D11" s="121">
        <f>'[22]Link out actuals'!R11</f>
        <v>-178293.08000000002</v>
      </c>
      <c r="E11" s="121">
        <f>'[22]Link out actuals'!S11</f>
        <v>85628.26</v>
      </c>
      <c r="F11" s="121">
        <f>'[22]Link out actuals'!T11</f>
        <v>-1004578.9199999999</v>
      </c>
      <c r="G11" s="121">
        <f>'[22]Link out actuals'!U11</f>
        <v>-72913.259999999995</v>
      </c>
      <c r="H11" s="121">
        <f>'[22]Link out actuals'!V11</f>
        <v>529718.65</v>
      </c>
      <c r="I11" s="121" t="str">
        <f>'[22]Link out actuals'!W11</f>
        <v>Pending Actual</v>
      </c>
    </row>
    <row r="12" spans="1:10" x14ac:dyDescent="0.2">
      <c r="A12" s="120" t="str">
        <f>'[22]Link out actuals'!A12</f>
        <v>AW01100</v>
      </c>
      <c r="B12" s="74" t="str">
        <f>'[22]Link out actuals'!B12</f>
        <v>Water revenues - residential</v>
      </c>
      <c r="C12" s="121">
        <f>'[22]Link out actuals'!Q12</f>
        <v>-57543584.18</v>
      </c>
      <c r="D12" s="121">
        <f>'[22]Link out actuals'!R12</f>
        <v>-59564317.559999995</v>
      </c>
      <c r="E12" s="121">
        <f>'[22]Link out actuals'!S12</f>
        <v>-61783227.900000006</v>
      </c>
      <c r="F12" s="121">
        <f>'[22]Link out actuals'!T12</f>
        <v>-68229521.060000002</v>
      </c>
      <c r="G12" s="121">
        <f>'[22]Link out actuals'!U12</f>
        <v>-77885513.289999977</v>
      </c>
      <c r="H12" s="121">
        <f>'[22]Link out actuals'!V12</f>
        <v>-38865289.590000004</v>
      </c>
      <c r="I12" s="121" t="str">
        <f>'[22]Link out actuals'!W12</f>
        <v>Pending Actual</v>
      </c>
    </row>
    <row r="13" spans="1:10" x14ac:dyDescent="0.2">
      <c r="A13" s="120">
        <f>'[22]Link out actuals'!A13</f>
        <v>40121000</v>
      </c>
      <c r="B13" s="74" t="str">
        <f>'[22]Link out actuals'!B13</f>
        <v>Commercial Sales Billed</v>
      </c>
      <c r="C13" s="121">
        <f>'[22]Link out actuals'!Q13</f>
        <v>-25293977.120000001</v>
      </c>
      <c r="D13" s="121">
        <f>'[22]Link out actuals'!R13</f>
        <v>-26777156.540000003</v>
      </c>
      <c r="E13" s="121">
        <f>'[22]Link out actuals'!S13</f>
        <v>-27556587.869999997</v>
      </c>
      <c r="F13" s="121">
        <f>'[22]Link out actuals'!T13</f>
        <v>-30247090.789999999</v>
      </c>
      <c r="G13" s="121">
        <f>'[22]Link out actuals'!U13</f>
        <v>-32904357.84</v>
      </c>
      <c r="H13" s="121">
        <f>'[22]Link out actuals'!V13</f>
        <v>-17513099.629999999</v>
      </c>
      <c r="I13" s="121" t="str">
        <f>'[22]Link out actuals'!W13</f>
        <v>Pending Actual</v>
      </c>
    </row>
    <row r="14" spans="1:10" x14ac:dyDescent="0.2">
      <c r="A14" s="120">
        <f>'[22]Link out actuals'!A14</f>
        <v>40121200</v>
      </c>
      <c r="B14" s="74" t="str">
        <f>'[22]Link out actuals'!B14</f>
        <v>Commercial Sales Billed DSIC</v>
      </c>
      <c r="C14" s="121">
        <f>'[22]Link out actuals'!Q14</f>
        <v>-374687.39999999997</v>
      </c>
      <c r="D14" s="121">
        <f>'[22]Link out actuals'!R14</f>
        <v>-887337.6</v>
      </c>
      <c r="E14" s="121">
        <f>'[22]Link out actuals'!S14</f>
        <v>-1442580.07</v>
      </c>
      <c r="F14" s="121">
        <f>'[22]Link out actuals'!T14</f>
        <v>-1287841.28</v>
      </c>
      <c r="G14" s="121">
        <f>'[22]Link out actuals'!U14</f>
        <v>-3546116.9000000004</v>
      </c>
      <c r="H14" s="121">
        <f>'[22]Link out actuals'!V14</f>
        <v>-1296425.9400000002</v>
      </c>
      <c r="I14" s="121" t="str">
        <f>'[22]Link out actuals'!W14</f>
        <v>Pending Actual</v>
      </c>
    </row>
    <row r="15" spans="1:10" x14ac:dyDescent="0.2">
      <c r="A15" s="120">
        <f>'[22]Link out actuals'!A15</f>
        <v>40121400</v>
      </c>
      <c r="B15" s="74" t="str">
        <f>'[22]Link out actuals'!B15</f>
        <v>Commercial Sales Billed Non-Rev Stabil Mechanism</v>
      </c>
      <c r="C15" s="121">
        <f>'[22]Link out actuals'!Q15</f>
        <v>0</v>
      </c>
      <c r="D15" s="121">
        <f>'[22]Link out actuals'!R15</f>
        <v>0</v>
      </c>
      <c r="E15" s="121">
        <f>'[22]Link out actuals'!S15</f>
        <v>0</v>
      </c>
      <c r="F15" s="121">
        <f>'[22]Link out actuals'!T15</f>
        <v>0</v>
      </c>
      <c r="G15" s="121">
        <f>'[22]Link out actuals'!U15</f>
        <v>0</v>
      </c>
      <c r="H15" s="121">
        <f>'[22]Link out actuals'!V15</f>
        <v>0</v>
      </c>
      <c r="I15" s="121" t="str">
        <f>'[22]Link out actuals'!W15</f>
        <v>Pending Actual</v>
      </c>
    </row>
    <row r="16" spans="1:10" x14ac:dyDescent="0.2">
      <c r="A16" s="120">
        <f>'[22]Link out actuals'!A16</f>
        <v>40122000</v>
      </c>
      <c r="B16" s="74" t="str">
        <f>'[22]Link out actuals'!B16</f>
        <v>Commercial Sales Unbilled</v>
      </c>
      <c r="C16" s="121">
        <f>'[22]Link out actuals'!Q16</f>
        <v>-81306.95</v>
      </c>
      <c r="D16" s="121">
        <f>'[22]Link out actuals'!R16</f>
        <v>65338.110000000008</v>
      </c>
      <c r="E16" s="121">
        <f>'[22]Link out actuals'!S16</f>
        <v>-132566.01</v>
      </c>
      <c r="F16" s="121">
        <f>'[22]Link out actuals'!T16</f>
        <v>-492677.64</v>
      </c>
      <c r="G16" s="121">
        <f>'[22]Link out actuals'!U16</f>
        <v>-157906.39000000001</v>
      </c>
      <c r="H16" s="121">
        <f>'[22]Link out actuals'!V16</f>
        <v>230028.26999999984</v>
      </c>
      <c r="I16" s="121" t="str">
        <f>'[22]Link out actuals'!W16</f>
        <v>Pending Actual</v>
      </c>
    </row>
    <row r="17" spans="1:9" x14ac:dyDescent="0.2">
      <c r="A17" s="120" t="str">
        <f>'[22]Link out actuals'!A17</f>
        <v>AW01101</v>
      </c>
      <c r="B17" s="74" t="str">
        <f>'[22]Link out actuals'!B17</f>
        <v>Water revenues - commercial</v>
      </c>
      <c r="C17" s="121">
        <f>'[22]Link out actuals'!Q17</f>
        <v>-25749971.470000003</v>
      </c>
      <c r="D17" s="121">
        <f>'[22]Link out actuals'!R17</f>
        <v>-27599156.029999997</v>
      </c>
      <c r="E17" s="121">
        <f>'[22]Link out actuals'!S17</f>
        <v>-29131733.949999999</v>
      </c>
      <c r="F17" s="121">
        <f>'[22]Link out actuals'!T17</f>
        <v>-32027609.709999997</v>
      </c>
      <c r="G17" s="121">
        <f>'[22]Link out actuals'!U17</f>
        <v>-36608381.130000003</v>
      </c>
      <c r="H17" s="121">
        <f>'[22]Link out actuals'!V17</f>
        <v>-18579497.300000001</v>
      </c>
      <c r="I17" s="121" t="str">
        <f>'[22]Link out actuals'!W17</f>
        <v>Pending Actual</v>
      </c>
    </row>
    <row r="18" spans="1:9" x14ac:dyDescent="0.2">
      <c r="A18" s="120">
        <f>'[22]Link out actuals'!A18</f>
        <v>40131000</v>
      </c>
      <c r="B18" s="74" t="str">
        <f>'[22]Link out actuals'!B18</f>
        <v>Industrial Sales Billed</v>
      </c>
      <c r="C18" s="121">
        <f>'[22]Link out actuals'!Q18</f>
        <v>-2578291.7000000002</v>
      </c>
      <c r="D18" s="121">
        <f>'[22]Link out actuals'!R18</f>
        <v>-2501660.0499999998</v>
      </c>
      <c r="E18" s="121">
        <f>'[22]Link out actuals'!S18</f>
        <v>-2638369.0299999998</v>
      </c>
      <c r="F18" s="121">
        <f>'[22]Link out actuals'!T18</f>
        <v>-2750589.78</v>
      </c>
      <c r="G18" s="121">
        <f>'[22]Link out actuals'!U18</f>
        <v>-3045115.49</v>
      </c>
      <c r="H18" s="121">
        <f>'[22]Link out actuals'!V18</f>
        <v>-1546217.01</v>
      </c>
      <c r="I18" s="121" t="str">
        <f>'[22]Link out actuals'!W18</f>
        <v>Pending Actual</v>
      </c>
    </row>
    <row r="19" spans="1:9" x14ac:dyDescent="0.2">
      <c r="A19" s="120">
        <f>'[22]Link out actuals'!A19</f>
        <v>40131200</v>
      </c>
      <c r="B19" s="74" t="str">
        <f>'[22]Link out actuals'!B19</f>
        <v>Industrial Sales Billed DSIC</v>
      </c>
      <c r="C19" s="121">
        <f>'[22]Link out actuals'!Q19</f>
        <v>-37825.589999999997</v>
      </c>
      <c r="D19" s="121">
        <f>'[22]Link out actuals'!R19</f>
        <v>-81200.100000000006</v>
      </c>
      <c r="E19" s="121">
        <f>'[22]Link out actuals'!S19</f>
        <v>-142369.37</v>
      </c>
      <c r="F19" s="121">
        <f>'[22]Link out actuals'!T19</f>
        <v>-116869.94</v>
      </c>
      <c r="G19" s="121">
        <f>'[22]Link out actuals'!U19</f>
        <v>-330779.53999999998</v>
      </c>
      <c r="H19" s="121">
        <f>'[22]Link out actuals'!V19</f>
        <v>-113751.81999999999</v>
      </c>
      <c r="I19" s="121" t="str">
        <f>'[22]Link out actuals'!W19</f>
        <v>Pending Actual</v>
      </c>
    </row>
    <row r="20" spans="1:9" x14ac:dyDescent="0.2">
      <c r="A20" s="110">
        <f>'[22]Link out actuals'!A20</f>
        <v>40131300</v>
      </c>
      <c r="B20" s="74" t="str">
        <f>'[22]Link out actuals'!B20</f>
        <v>Other Revenue - After Hrs Charge</v>
      </c>
      <c r="C20" s="121">
        <f>'[22]Link out actuals'!Q20</f>
        <v>0</v>
      </c>
      <c r="D20" s="121">
        <f>'[22]Link out actuals'!R20</f>
        <v>0</v>
      </c>
      <c r="E20" s="121">
        <f>'[22]Link out actuals'!S20</f>
        <v>0</v>
      </c>
      <c r="F20" s="121">
        <f>'[22]Link out actuals'!T20</f>
        <v>0</v>
      </c>
      <c r="G20" s="121">
        <f>'[22]Link out actuals'!U20</f>
        <v>0</v>
      </c>
      <c r="H20" s="121">
        <f>'[22]Link out actuals'!V20</f>
        <v>0</v>
      </c>
      <c r="I20" s="121" t="str">
        <f>'[22]Link out actuals'!W20</f>
        <v>Pending Actual</v>
      </c>
    </row>
    <row r="21" spans="1:9" x14ac:dyDescent="0.2">
      <c r="A21" s="120">
        <f>'[22]Link out actuals'!A21</f>
        <v>40131400</v>
      </c>
      <c r="B21" s="74" t="str">
        <f>'[22]Link out actuals'!B21</f>
        <v>Industrial Sales Billed Non-Rev Stabil Mechanism</v>
      </c>
      <c r="C21" s="121">
        <f>'[22]Link out actuals'!Q21</f>
        <v>0</v>
      </c>
      <c r="D21" s="121">
        <f>'[22]Link out actuals'!R21</f>
        <v>0</v>
      </c>
      <c r="E21" s="121">
        <f>'[22]Link out actuals'!S21</f>
        <v>0</v>
      </c>
      <c r="F21" s="121">
        <f>'[22]Link out actuals'!T21</f>
        <v>0</v>
      </c>
      <c r="G21" s="121">
        <f>'[22]Link out actuals'!U21</f>
        <v>0</v>
      </c>
      <c r="H21" s="121">
        <f>'[22]Link out actuals'!V21</f>
        <v>0</v>
      </c>
      <c r="I21" s="121" t="str">
        <f>'[22]Link out actuals'!W21</f>
        <v>Pending Actual</v>
      </c>
    </row>
    <row r="22" spans="1:9" x14ac:dyDescent="0.2">
      <c r="A22" s="120">
        <f>'[22]Link out actuals'!A22</f>
        <v>40132000</v>
      </c>
      <c r="B22" s="74" t="str">
        <f>'[22]Link out actuals'!B22</f>
        <v>Industiral Sales Unbilled</v>
      </c>
      <c r="C22" s="121">
        <f>'[22]Link out actuals'!Q22</f>
        <v>27801.43</v>
      </c>
      <c r="D22" s="121">
        <f>'[22]Link out actuals'!R22</f>
        <v>-40177.760000000002</v>
      </c>
      <c r="E22" s="121">
        <f>'[22]Link out actuals'!S22</f>
        <v>22531.919999999998</v>
      </c>
      <c r="F22" s="121">
        <f>'[22]Link out actuals'!T22</f>
        <v>56030.9</v>
      </c>
      <c r="G22" s="121">
        <f>'[22]Link out actuals'!U22</f>
        <v>-8050.68</v>
      </c>
      <c r="H22" s="121">
        <f>'[22]Link out actuals'!V22</f>
        <v>-3040.25</v>
      </c>
      <c r="I22" s="121" t="str">
        <f>'[22]Link out actuals'!W22</f>
        <v>Pending Actual</v>
      </c>
    </row>
    <row r="23" spans="1:9" x14ac:dyDescent="0.2">
      <c r="A23" s="120" t="str">
        <f>'[22]Link out actuals'!A23</f>
        <v>AW01102</v>
      </c>
      <c r="B23" s="74" t="str">
        <f>'[22]Link out actuals'!B23</f>
        <v>Water revenues - industrial</v>
      </c>
      <c r="C23" s="121">
        <f>'[22]Link out actuals'!Q23</f>
        <v>-2588315.86</v>
      </c>
      <c r="D23" s="121">
        <f>'[22]Link out actuals'!R23</f>
        <v>-2623037.91</v>
      </c>
      <c r="E23" s="121">
        <f>'[22]Link out actuals'!S23</f>
        <v>-2758206.48</v>
      </c>
      <c r="F23" s="121">
        <f>'[22]Link out actuals'!T23</f>
        <v>-2811428.82</v>
      </c>
      <c r="G23" s="121">
        <f>'[22]Link out actuals'!U23</f>
        <v>-3383945.71</v>
      </c>
      <c r="H23" s="121">
        <f>'[22]Link out actuals'!V23</f>
        <v>-1663009.08</v>
      </c>
      <c r="I23" s="121" t="str">
        <f>'[22]Link out actuals'!W23</f>
        <v>Pending Actual</v>
      </c>
    </row>
    <row r="24" spans="1:9" x14ac:dyDescent="0.2">
      <c r="A24" s="120">
        <f>'[22]Link out actuals'!A24</f>
        <v>40141000</v>
      </c>
      <c r="B24" s="74" t="str">
        <f>'[22]Link out actuals'!B24</f>
        <v>Public Fire Billed</v>
      </c>
      <c r="C24" s="121">
        <f>'[22]Link out actuals'!Q24</f>
        <v>-4411350.58</v>
      </c>
      <c r="D24" s="121">
        <f>'[22]Link out actuals'!R24</f>
        <v>-4430108.62</v>
      </c>
      <c r="E24" s="121">
        <f>'[22]Link out actuals'!S24</f>
        <v>-4423667.08</v>
      </c>
      <c r="F24" s="121">
        <f>'[22]Link out actuals'!T24</f>
        <v>-4618800.209999999</v>
      </c>
      <c r="G24" s="121">
        <f>'[22]Link out actuals'!U24</f>
        <v>-5227627.7699999996</v>
      </c>
      <c r="H24" s="121">
        <f>'[22]Link out actuals'!V24</f>
        <v>-2973329.36</v>
      </c>
      <c r="I24" s="121" t="str">
        <f>'[22]Link out actuals'!W24</f>
        <v>Pending Actual</v>
      </c>
    </row>
    <row r="25" spans="1:9" x14ac:dyDescent="0.2">
      <c r="A25" s="120">
        <f>'[22]Link out actuals'!A25</f>
        <v>40141200</v>
      </c>
      <c r="B25" s="74" t="str">
        <f>'[22]Link out actuals'!B25</f>
        <v>Public Fire Billed DSIC</v>
      </c>
      <c r="C25" s="121">
        <f>'[22]Link out actuals'!Q25</f>
        <v>-66399.97</v>
      </c>
      <c r="D25" s="121">
        <f>'[22]Link out actuals'!R25</f>
        <v>-140514.91</v>
      </c>
      <c r="E25" s="121">
        <f>'[22]Link out actuals'!S25</f>
        <v>-227802.49</v>
      </c>
      <c r="F25" s="121">
        <f>'[22]Link out actuals'!T25</f>
        <v>-200430.8</v>
      </c>
      <c r="G25" s="121">
        <f>'[22]Link out actuals'!U25</f>
        <v>-573438.68000000005</v>
      </c>
      <c r="H25" s="121">
        <f>'[22]Link out actuals'!V25</f>
        <v>-198197.6</v>
      </c>
      <c r="I25" s="121" t="str">
        <f>'[22]Link out actuals'!W25</f>
        <v>Pending Actual</v>
      </c>
    </row>
    <row r="26" spans="1:9" x14ac:dyDescent="0.2">
      <c r="A26" s="120">
        <f>'[22]Link out actuals'!A26</f>
        <v>40142000</v>
      </c>
      <c r="B26" s="74" t="str">
        <f>'[22]Link out actuals'!B26</f>
        <v>Public Fire Unbilled</v>
      </c>
      <c r="C26" s="121">
        <f>'[22]Link out actuals'!Q26</f>
        <v>60709.25</v>
      </c>
      <c r="D26" s="121">
        <f>'[22]Link out actuals'!R26</f>
        <v>-102034.3</v>
      </c>
      <c r="E26" s="121">
        <f>'[22]Link out actuals'!S26</f>
        <v>-62.74</v>
      </c>
      <c r="F26" s="121">
        <f>'[22]Link out actuals'!T26</f>
        <v>-177.23</v>
      </c>
      <c r="G26" s="121">
        <f>'[22]Link out actuals'!U26</f>
        <v>-168.21</v>
      </c>
      <c r="H26" s="121">
        <f>'[22]Link out actuals'!V26</f>
        <v>-187.54</v>
      </c>
      <c r="I26" s="121" t="str">
        <f>'[22]Link out actuals'!W26</f>
        <v>Pending Actual</v>
      </c>
    </row>
    <row r="27" spans="1:9" x14ac:dyDescent="0.2">
      <c r="A27" s="120" t="str">
        <f>'[22]Link out actuals'!A27</f>
        <v>AW01103</v>
      </c>
      <c r="B27" s="74" t="str">
        <f>'[22]Link out actuals'!B27</f>
        <v>Water revenues - public fire</v>
      </c>
      <c r="C27" s="121">
        <f>'[22]Link out actuals'!Q27</f>
        <v>-4417041.3</v>
      </c>
      <c r="D27" s="121">
        <f>'[22]Link out actuals'!R27</f>
        <v>-4672657.83</v>
      </c>
      <c r="E27" s="121">
        <f>'[22]Link out actuals'!S27</f>
        <v>-4651532.3099999996</v>
      </c>
      <c r="F27" s="121">
        <f>'[22]Link out actuals'!T27</f>
        <v>-4819408.24</v>
      </c>
      <c r="G27" s="121">
        <f>'[22]Link out actuals'!U27</f>
        <v>-5801234.6600000001</v>
      </c>
      <c r="H27" s="121">
        <f>'[22]Link out actuals'!V27</f>
        <v>-3171714.5</v>
      </c>
      <c r="I27" s="121" t="str">
        <f>'[22]Link out actuals'!W27</f>
        <v>Pending Actual</v>
      </c>
    </row>
    <row r="28" spans="1:9" x14ac:dyDescent="0.2">
      <c r="A28" s="120">
        <f>'[22]Link out actuals'!A28</f>
        <v>40145000</v>
      </c>
      <c r="B28" s="74" t="str">
        <f>'[22]Link out actuals'!B28</f>
        <v>Private Fire Billed</v>
      </c>
      <c r="C28" s="121">
        <f>'[22]Link out actuals'!Q28</f>
        <v>-3003128.05</v>
      </c>
      <c r="D28" s="121">
        <f>'[22]Link out actuals'!R28</f>
        <v>-3107621.46</v>
      </c>
      <c r="E28" s="121">
        <f>'[22]Link out actuals'!S28</f>
        <v>-3229762.58</v>
      </c>
      <c r="F28" s="121">
        <f>'[22]Link out actuals'!T28</f>
        <v>-3811411.4099999997</v>
      </c>
      <c r="G28" s="121">
        <f>'[22]Link out actuals'!U28</f>
        <v>-3858097.2399999998</v>
      </c>
      <c r="H28" s="121">
        <f>'[22]Link out actuals'!V28</f>
        <v>-2132759.87</v>
      </c>
      <c r="I28" s="121" t="str">
        <f>'[22]Link out actuals'!W28</f>
        <v>Pending Actual</v>
      </c>
    </row>
    <row r="29" spans="1:9" x14ac:dyDescent="0.2">
      <c r="A29" s="120">
        <f>'[22]Link out actuals'!A29</f>
        <v>40145100</v>
      </c>
      <c r="B29" s="74" t="str">
        <f>'[22]Link out actuals'!B29</f>
        <v>Private Fire Billed Surcharge</v>
      </c>
      <c r="C29" s="121">
        <f>'[22]Link out actuals'!Q29</f>
        <v>0</v>
      </c>
      <c r="D29" s="121">
        <f>'[22]Link out actuals'!R29</f>
        <v>18.690000000000001</v>
      </c>
      <c r="E29" s="121">
        <f>'[22]Link out actuals'!S29</f>
        <v>0</v>
      </c>
      <c r="F29" s="121">
        <f>'[22]Link out actuals'!T29</f>
        <v>0</v>
      </c>
      <c r="G29" s="121">
        <f>'[22]Link out actuals'!U29</f>
        <v>0</v>
      </c>
      <c r="H29" s="121">
        <f>'[22]Link out actuals'!V29</f>
        <v>0</v>
      </c>
      <c r="I29" s="121" t="str">
        <f>'[22]Link out actuals'!W29</f>
        <v>Pending Actual</v>
      </c>
    </row>
    <row r="30" spans="1:9" x14ac:dyDescent="0.2">
      <c r="A30" s="120">
        <f>'[22]Link out actuals'!A30</f>
        <v>40145200</v>
      </c>
      <c r="B30" s="74" t="str">
        <f>'[22]Link out actuals'!B30</f>
        <v>Private Fire Billed DSIC</v>
      </c>
      <c r="C30" s="121">
        <f>'[22]Link out actuals'!Q30</f>
        <v>-44866.57</v>
      </c>
      <c r="D30" s="121">
        <f>'[22]Link out actuals'!R30</f>
        <v>-103893.97</v>
      </c>
      <c r="E30" s="121">
        <f>'[22]Link out actuals'!S30</f>
        <v>-172860.06</v>
      </c>
      <c r="F30" s="121">
        <f>'[22]Link out actuals'!T30</f>
        <v>-144209.43</v>
      </c>
      <c r="G30" s="121">
        <f>'[22]Link out actuals'!U30</f>
        <v>-407994.25</v>
      </c>
      <c r="H30" s="121">
        <f>'[22]Link out actuals'!V30</f>
        <v>-136660.76000000004</v>
      </c>
      <c r="I30" s="121" t="str">
        <f>'[22]Link out actuals'!W30</f>
        <v>Pending Actual</v>
      </c>
    </row>
    <row r="31" spans="1:9" x14ac:dyDescent="0.2">
      <c r="A31" s="120">
        <f>'[22]Link out actuals'!A31</f>
        <v>40146000</v>
      </c>
      <c r="B31" s="74" t="str">
        <f>'[22]Link out actuals'!B31</f>
        <v>Private Fire Unbilled</v>
      </c>
      <c r="C31" s="121">
        <f>'[22]Link out actuals'!Q31</f>
        <v>46407.7</v>
      </c>
      <c r="D31" s="121">
        <f>'[22]Link out actuals'!R31</f>
        <v>-100936.34</v>
      </c>
      <c r="E31" s="121">
        <f>'[22]Link out actuals'!S31</f>
        <v>-15738.89</v>
      </c>
      <c r="F31" s="121">
        <f>'[22]Link out actuals'!T31</f>
        <v>-29246.63</v>
      </c>
      <c r="G31" s="121">
        <f>'[22]Link out actuals'!U31</f>
        <v>-26933.27</v>
      </c>
      <c r="H31" s="121">
        <f>'[22]Link out actuals'!V31</f>
        <v>2514.8799999999919</v>
      </c>
      <c r="I31" s="121" t="str">
        <f>'[22]Link out actuals'!W31</f>
        <v>Pending Actual</v>
      </c>
    </row>
    <row r="32" spans="1:9" x14ac:dyDescent="0.2">
      <c r="A32" s="120" t="str">
        <f>'[22]Link out actuals'!A32</f>
        <v>AW01104</v>
      </c>
      <c r="B32" s="74" t="str">
        <f>'[22]Link out actuals'!B32</f>
        <v>Water revenues - private fire</v>
      </c>
      <c r="C32" s="121">
        <f>'[22]Link out actuals'!Q32</f>
        <v>-3001586.92</v>
      </c>
      <c r="D32" s="121">
        <f>'[22]Link out actuals'!R32</f>
        <v>-3312433.08</v>
      </c>
      <c r="E32" s="121">
        <f>'[22]Link out actuals'!S32</f>
        <v>-3418361.53</v>
      </c>
      <c r="F32" s="121">
        <f>'[22]Link out actuals'!T32</f>
        <v>-3984867.47</v>
      </c>
      <c r="G32" s="121">
        <f>'[22]Link out actuals'!U32</f>
        <v>-4293024.76</v>
      </c>
      <c r="H32" s="121">
        <f>'[22]Link out actuals'!V32</f>
        <v>-2266905.75</v>
      </c>
      <c r="I32" s="121" t="str">
        <f>'[22]Link out actuals'!W32</f>
        <v>Pending Actual</v>
      </c>
    </row>
    <row r="33" spans="1:9" x14ac:dyDescent="0.2">
      <c r="A33" s="120">
        <f>'[22]Link out actuals'!A33</f>
        <v>40151000</v>
      </c>
      <c r="B33" s="74" t="str">
        <f>'[22]Link out actuals'!B33</f>
        <v>Public Authority Billed</v>
      </c>
      <c r="C33" s="121">
        <f>'[22]Link out actuals'!Q33</f>
        <v>-6493542.330000001</v>
      </c>
      <c r="D33" s="121">
        <f>'[22]Link out actuals'!R33</f>
        <v>-6816015.6400000006</v>
      </c>
      <c r="E33" s="121">
        <f>'[22]Link out actuals'!S33</f>
        <v>-6771355.6899999995</v>
      </c>
      <c r="F33" s="121">
        <f>'[22]Link out actuals'!T33</f>
        <v>-7606240.3599999994</v>
      </c>
      <c r="G33" s="121">
        <f>'[22]Link out actuals'!U33</f>
        <v>-8521155.8199999984</v>
      </c>
      <c r="H33" s="121">
        <f>'[22]Link out actuals'!V33</f>
        <v>-4421518.53</v>
      </c>
      <c r="I33" s="121" t="str">
        <f>'[22]Link out actuals'!W33</f>
        <v>Pending Actual</v>
      </c>
    </row>
    <row r="34" spans="1:9" x14ac:dyDescent="0.2">
      <c r="A34" s="120">
        <f>'[22]Link out actuals'!A34</f>
        <v>40151200</v>
      </c>
      <c r="B34" s="74" t="str">
        <f>'[22]Link out actuals'!B34</f>
        <v>Public Authority Billed DSIC</v>
      </c>
      <c r="C34" s="121">
        <f>'[22]Link out actuals'!Q34</f>
        <v>-96295.599999999991</v>
      </c>
      <c r="D34" s="121">
        <f>'[22]Link out actuals'!R34</f>
        <v>-225412.27000000005</v>
      </c>
      <c r="E34" s="121">
        <f>'[22]Link out actuals'!S34</f>
        <v>-353266.27</v>
      </c>
      <c r="F34" s="121">
        <f>'[22]Link out actuals'!T34</f>
        <v>-323674.61000000004</v>
      </c>
      <c r="G34" s="121">
        <f>'[22]Link out actuals'!U34</f>
        <v>-917909.77999999991</v>
      </c>
      <c r="H34" s="121">
        <f>'[22]Link out actuals'!V34</f>
        <v>-363834.51000000007</v>
      </c>
      <c r="I34" s="121" t="str">
        <f>'[22]Link out actuals'!W34</f>
        <v>Pending Actual</v>
      </c>
    </row>
    <row r="35" spans="1:9" x14ac:dyDescent="0.2">
      <c r="A35" s="120">
        <f>'[22]Link out actuals'!A35</f>
        <v>40152000</v>
      </c>
      <c r="B35" s="74" t="str">
        <f>'[22]Link out actuals'!B35</f>
        <v>Public Authority Unbilled</v>
      </c>
      <c r="C35" s="121">
        <f>'[22]Link out actuals'!Q35</f>
        <v>67011.600000000006</v>
      </c>
      <c r="D35" s="121">
        <f>'[22]Link out actuals'!R35</f>
        <v>-10591.210000000001</v>
      </c>
      <c r="E35" s="121">
        <f>'[22]Link out actuals'!S35</f>
        <v>-46345.279999999999</v>
      </c>
      <c r="F35" s="121">
        <f>'[22]Link out actuals'!T35</f>
        <v>-137405.47</v>
      </c>
      <c r="G35" s="121">
        <f>'[22]Link out actuals'!U35</f>
        <v>-51116.38</v>
      </c>
      <c r="H35" s="121">
        <f>'[22]Link out actuals'!V35</f>
        <v>171220.29000000004</v>
      </c>
      <c r="I35" s="121" t="str">
        <f>'[22]Link out actuals'!W35</f>
        <v>Pending Actual</v>
      </c>
    </row>
    <row r="36" spans="1:9" x14ac:dyDescent="0.2">
      <c r="A36" s="120" t="str">
        <f>'[22]Link out actuals'!A36</f>
        <v>AW01105</v>
      </c>
      <c r="B36" s="74" t="str">
        <f>'[22]Link out actuals'!B36</f>
        <v>Water revenues - public authority</v>
      </c>
      <c r="C36" s="121">
        <f>'[22]Link out actuals'!Q36</f>
        <v>-6522826.3300000001</v>
      </c>
      <c r="D36" s="121">
        <f>'[22]Link out actuals'!R36</f>
        <v>-7052019.1199999992</v>
      </c>
      <c r="E36" s="121">
        <f>'[22]Link out actuals'!S36</f>
        <v>-7170967.2400000002</v>
      </c>
      <c r="F36" s="121">
        <f>'[22]Link out actuals'!T36</f>
        <v>-8067320.4400000004</v>
      </c>
      <c r="G36" s="121">
        <f>'[22]Link out actuals'!U36</f>
        <v>-9490181.9799999986</v>
      </c>
      <c r="H36" s="121">
        <f>'[22]Link out actuals'!V36</f>
        <v>-4614132.75</v>
      </c>
      <c r="I36" s="121" t="str">
        <f>'[22]Link out actuals'!W36</f>
        <v>Pending Actual</v>
      </c>
    </row>
    <row r="37" spans="1:9" x14ac:dyDescent="0.2">
      <c r="A37" s="120">
        <f>'[22]Link out actuals'!A37</f>
        <v>40161000</v>
      </c>
      <c r="B37" s="74" t="str">
        <f>'[22]Link out actuals'!B37</f>
        <v>Sales for Resale Billed</v>
      </c>
      <c r="C37" s="121">
        <f>'[22]Link out actuals'!Q37</f>
        <v>-1195780.8699999999</v>
      </c>
      <c r="D37" s="121">
        <f>'[22]Link out actuals'!R37</f>
        <v>-1353086.18</v>
      </c>
      <c r="E37" s="121">
        <f>'[22]Link out actuals'!S37</f>
        <v>-1627107.7000000002</v>
      </c>
      <c r="F37" s="121">
        <f>'[22]Link out actuals'!T37</f>
        <v>-2026243.2</v>
      </c>
      <c r="G37" s="121">
        <f>'[22]Link out actuals'!U37</f>
        <v>-2126238.48</v>
      </c>
      <c r="H37" s="121">
        <f>'[22]Link out actuals'!V37</f>
        <v>-1175704.25</v>
      </c>
      <c r="I37" s="121" t="str">
        <f>'[22]Link out actuals'!W37</f>
        <v>Pending Actual</v>
      </c>
    </row>
    <row r="38" spans="1:9" x14ac:dyDescent="0.2">
      <c r="A38" s="120">
        <f>'[22]Link out actuals'!A38</f>
        <v>40161050</v>
      </c>
      <c r="B38" s="74" t="str">
        <f>'[22]Link out actuals'!B38</f>
        <v>Sales for Resale Billed Interco</v>
      </c>
      <c r="C38" s="121">
        <f>'[22]Link out actuals'!Q38</f>
        <v>-2548.58</v>
      </c>
      <c r="D38" s="121">
        <f>'[22]Link out actuals'!R38</f>
        <v>-1266.44</v>
      </c>
      <c r="E38" s="121">
        <f>'[22]Link out actuals'!S38</f>
        <v>0</v>
      </c>
      <c r="F38" s="121">
        <f>'[22]Link out actuals'!T38</f>
        <v>0</v>
      </c>
      <c r="G38" s="121">
        <f>'[22]Link out actuals'!U38</f>
        <v>0</v>
      </c>
      <c r="H38" s="121">
        <f>'[22]Link out actuals'!V38</f>
        <v>0</v>
      </c>
      <c r="I38" s="121" t="str">
        <f>'[22]Link out actuals'!W38</f>
        <v>Pending Actual</v>
      </c>
    </row>
    <row r="39" spans="1:9" x14ac:dyDescent="0.2">
      <c r="A39" s="120">
        <f>'[22]Link out actuals'!A39</f>
        <v>40161200</v>
      </c>
      <c r="B39" s="74" t="str">
        <f>'[22]Link out actuals'!B39</f>
        <v>Sales for Resale Billed DSIC</v>
      </c>
      <c r="C39" s="121">
        <f>'[22]Link out actuals'!Q39</f>
        <v>-17373.03</v>
      </c>
      <c r="D39" s="121">
        <f>'[22]Link out actuals'!R39</f>
        <v>-43484.97</v>
      </c>
      <c r="E39" s="121">
        <f>'[22]Link out actuals'!S39</f>
        <v>-84703.45</v>
      </c>
      <c r="F39" s="121">
        <f>'[22]Link out actuals'!T39</f>
        <v>-91830.7</v>
      </c>
      <c r="G39" s="121">
        <f>'[22]Link out actuals'!U39</f>
        <v>-228999.78000000003</v>
      </c>
      <c r="H39" s="121">
        <f>'[22]Link out actuals'!V39</f>
        <v>-89489.24</v>
      </c>
      <c r="I39" s="121" t="str">
        <f>'[22]Link out actuals'!W39</f>
        <v>Pending Actual</v>
      </c>
    </row>
    <row r="40" spans="1:9" x14ac:dyDescent="0.2">
      <c r="A40" s="120">
        <f>'[22]Link out actuals'!A40</f>
        <v>40162000</v>
      </c>
      <c r="B40" s="74" t="str">
        <f>'[22]Link out actuals'!B40</f>
        <v>Sales for Resale Unbilled</v>
      </c>
      <c r="C40" s="121">
        <f>'[22]Link out actuals'!Q40</f>
        <v>10422.91</v>
      </c>
      <c r="D40" s="121">
        <f>'[22]Link out actuals'!R40</f>
        <v>-20071.11</v>
      </c>
      <c r="E40" s="121">
        <f>'[22]Link out actuals'!S40</f>
        <v>2641.4700000000003</v>
      </c>
      <c r="F40" s="121">
        <f>'[22]Link out actuals'!T40</f>
        <v>-31486.269999999997</v>
      </c>
      <c r="G40" s="121">
        <f>'[22]Link out actuals'!U40</f>
        <v>25603.52</v>
      </c>
      <c r="H40" s="121">
        <f>'[22]Link out actuals'!V40</f>
        <v>-46947.410000000011</v>
      </c>
      <c r="I40" s="121" t="str">
        <f>'[22]Link out actuals'!W40</f>
        <v>Pending Actual</v>
      </c>
    </row>
    <row r="41" spans="1:9" x14ac:dyDescent="0.2">
      <c r="A41" s="120" t="str">
        <f>'[22]Link out actuals'!A41</f>
        <v>AW01106</v>
      </c>
      <c r="B41" s="74" t="str">
        <f>'[22]Link out actuals'!B41</f>
        <v>Water revenues - sales for resale</v>
      </c>
      <c r="C41" s="121">
        <f>'[22]Link out actuals'!Q41</f>
        <v>-1205279.57</v>
      </c>
      <c r="D41" s="121">
        <f>'[22]Link out actuals'!R41</f>
        <v>-1417908.7</v>
      </c>
      <c r="E41" s="121">
        <f>'[22]Link out actuals'!S41</f>
        <v>-1709169.68</v>
      </c>
      <c r="F41" s="121">
        <f>'[22]Link out actuals'!T41</f>
        <v>-2149560.17</v>
      </c>
      <c r="G41" s="121">
        <f>'[22]Link out actuals'!U41</f>
        <v>-2329634.7400000002</v>
      </c>
      <c r="H41" s="121">
        <f>'[22]Link out actuals'!V41</f>
        <v>-1312140.8999999999</v>
      </c>
      <c r="I41" s="121" t="str">
        <f>'[22]Link out actuals'!W41</f>
        <v>Pending Actual</v>
      </c>
    </row>
    <row r="42" spans="1:9" x14ac:dyDescent="0.2">
      <c r="A42" s="120">
        <f>'[22]Link out actuals'!A42</f>
        <v>40171000</v>
      </c>
      <c r="B42" s="74" t="str">
        <f>'[22]Link out actuals'!B42</f>
        <v>Misc Sales Billed</v>
      </c>
      <c r="C42" s="121">
        <f>'[22]Link out actuals'!Q42</f>
        <v>-136103.38</v>
      </c>
      <c r="D42" s="121">
        <f>'[22]Link out actuals'!R42</f>
        <v>-105830.22</v>
      </c>
      <c r="E42" s="121">
        <f>'[22]Link out actuals'!S42</f>
        <v>-117101.36</v>
      </c>
      <c r="F42" s="121">
        <f>'[22]Link out actuals'!T42</f>
        <v>-125875.16</v>
      </c>
      <c r="G42" s="121">
        <f>'[22]Link out actuals'!U42</f>
        <v>-174859.95</v>
      </c>
      <c r="H42" s="121">
        <f>'[22]Link out actuals'!V42</f>
        <v>-97468.97</v>
      </c>
      <c r="I42" s="121" t="str">
        <f>'[22]Link out actuals'!W42</f>
        <v>Pending Actual</v>
      </c>
    </row>
    <row r="43" spans="1:9" x14ac:dyDescent="0.2">
      <c r="A43" s="120">
        <f>'[22]Link out actuals'!A43</f>
        <v>40171100</v>
      </c>
      <c r="B43" s="74" t="str">
        <f>'[22]Link out actuals'!B43</f>
        <v>Misc Sales Billed Surcharge</v>
      </c>
      <c r="C43" s="121">
        <f>'[22]Link out actuals'!Q43</f>
        <v>-1711.5</v>
      </c>
      <c r="D43" s="121">
        <f>'[22]Link out actuals'!R43</f>
        <v>-3424.43</v>
      </c>
      <c r="E43" s="121">
        <f>'[22]Link out actuals'!S43</f>
        <v>-6665.88</v>
      </c>
      <c r="F43" s="121">
        <f>'[22]Link out actuals'!T43</f>
        <v>-5102.3</v>
      </c>
      <c r="G43" s="121">
        <f>'[22]Link out actuals'!U43</f>
        <v>-17000.13</v>
      </c>
      <c r="H43" s="121">
        <f>'[22]Link out actuals'!V43</f>
        <v>-8585.489999999998</v>
      </c>
      <c r="I43" s="121" t="str">
        <f>'[22]Link out actuals'!W43</f>
        <v>Pending Actual</v>
      </c>
    </row>
    <row r="44" spans="1:9" x14ac:dyDescent="0.2">
      <c r="A44" s="120">
        <f>'[22]Link out actuals'!A44</f>
        <v>40171300</v>
      </c>
      <c r="B44" s="74" t="str">
        <f>'[22]Link out actuals'!B44</f>
        <v>Misc Sales Billed Unmetered</v>
      </c>
      <c r="C44" s="121">
        <f>'[22]Link out actuals'!Q44</f>
        <v>0</v>
      </c>
      <c r="D44" s="121">
        <f>'[22]Link out actuals'!R44</f>
        <v>0</v>
      </c>
      <c r="E44" s="121">
        <f>'[22]Link out actuals'!S44</f>
        <v>0</v>
      </c>
      <c r="F44" s="121">
        <f>'[22]Link out actuals'!T44</f>
        <v>0</v>
      </c>
      <c r="G44" s="121">
        <f>'[22]Link out actuals'!U44</f>
        <v>0</v>
      </c>
      <c r="H44" s="121">
        <f>'[22]Link out actuals'!V44</f>
        <v>0</v>
      </c>
      <c r="I44" s="121" t="str">
        <f>'[22]Link out actuals'!W44</f>
        <v>Pending Actual</v>
      </c>
    </row>
    <row r="45" spans="1:9" x14ac:dyDescent="0.2">
      <c r="A45" s="120">
        <f>'[22]Link out actuals'!A45</f>
        <v>40172000</v>
      </c>
      <c r="B45" s="74" t="str">
        <f>'[22]Link out actuals'!B45</f>
        <v>Misc Sales Unbilled</v>
      </c>
      <c r="C45" s="121">
        <f>'[22]Link out actuals'!Q45</f>
        <v>539.75</v>
      </c>
      <c r="D45" s="121">
        <f>'[22]Link out actuals'!R45</f>
        <v>23149.74</v>
      </c>
      <c r="E45" s="121">
        <f>'[22]Link out actuals'!S45</f>
        <v>-22975.19</v>
      </c>
      <c r="F45" s="121">
        <f>'[22]Link out actuals'!T45</f>
        <v>-4721.91</v>
      </c>
      <c r="G45" s="121">
        <f>'[22]Link out actuals'!U45</f>
        <v>-2757.34</v>
      </c>
      <c r="H45" s="121">
        <f>'[22]Link out actuals'!V45</f>
        <v>-1294.8999999999992</v>
      </c>
      <c r="I45" s="121" t="str">
        <f>'[22]Link out actuals'!W45</f>
        <v>Pending Actual</v>
      </c>
    </row>
    <row r="46" spans="1:9" x14ac:dyDescent="0.2">
      <c r="A46" s="120">
        <f>'[22]Link out actuals'!A46</f>
        <v>40180100</v>
      </c>
      <c r="B46" s="74" t="str">
        <f>'[22]Link out actuals'!B46</f>
        <v>Other Water Revenue - Temp Service</v>
      </c>
      <c r="C46" s="121">
        <f>'[22]Link out actuals'!Q46</f>
        <v>0</v>
      </c>
      <c r="D46" s="121">
        <f>'[22]Link out actuals'!R46</f>
        <v>0</v>
      </c>
      <c r="E46" s="121">
        <f>'[22]Link out actuals'!S46</f>
        <v>0</v>
      </c>
      <c r="F46" s="121">
        <f>'[22]Link out actuals'!T46</f>
        <v>0</v>
      </c>
      <c r="G46" s="121">
        <f>'[22]Link out actuals'!U46</f>
        <v>0</v>
      </c>
      <c r="H46" s="121">
        <f>'[22]Link out actuals'!V46</f>
        <v>0</v>
      </c>
      <c r="I46" s="121" t="str">
        <f>'[22]Link out actuals'!W46</f>
        <v>Pending Actual</v>
      </c>
    </row>
    <row r="47" spans="1:9" x14ac:dyDescent="0.2">
      <c r="A47" s="120">
        <f>'[22]Link out actuals'!A47</f>
        <v>40189900</v>
      </c>
      <c r="B47" s="74" t="str">
        <f>'[22]Link out actuals'!B47</f>
        <v>Other Water Revenue</v>
      </c>
      <c r="C47" s="121">
        <f>'[22]Link out actuals'!Q47</f>
        <v>714506.25</v>
      </c>
      <c r="D47" s="121">
        <f>'[22]Link out actuals'!R47</f>
        <v>-714625.54999999993</v>
      </c>
      <c r="E47" s="121">
        <f>'[22]Link out actuals'!S47</f>
        <v>0</v>
      </c>
      <c r="F47" s="121">
        <f>'[22]Link out actuals'!T47</f>
        <v>0</v>
      </c>
      <c r="G47" s="121">
        <f>'[22]Link out actuals'!U47</f>
        <v>0</v>
      </c>
      <c r="H47" s="121">
        <f>'[22]Link out actuals'!V47</f>
        <v>0</v>
      </c>
      <c r="I47" s="121" t="str">
        <f>'[22]Link out actuals'!W47</f>
        <v>Pending Actual</v>
      </c>
    </row>
    <row r="48" spans="1:9" x14ac:dyDescent="0.2">
      <c r="A48" s="120">
        <f>'[22]Link out actuals'!A48</f>
        <v>40189999</v>
      </c>
      <c r="B48" s="74" t="str">
        <f>'[22]Link out actuals'!B48</f>
        <v>Other Water Revenue - Leak Adjustment</v>
      </c>
      <c r="C48" s="121">
        <f>'[22]Link out actuals'!Q48</f>
        <v>0</v>
      </c>
      <c r="D48" s="121">
        <f>'[22]Link out actuals'!R48</f>
        <v>0</v>
      </c>
      <c r="E48" s="121">
        <f>'[22]Link out actuals'!S48</f>
        <v>0</v>
      </c>
      <c r="F48" s="121">
        <f>'[22]Link out actuals'!T48</f>
        <v>0</v>
      </c>
      <c r="G48" s="121">
        <f>'[22]Link out actuals'!U48</f>
        <v>0</v>
      </c>
      <c r="H48" s="121">
        <f>'[22]Link out actuals'!V48</f>
        <v>0</v>
      </c>
      <c r="I48" s="121" t="str">
        <f>'[22]Link out actuals'!W48</f>
        <v>Pending Actual</v>
      </c>
    </row>
    <row r="49" spans="1:9" x14ac:dyDescent="0.2">
      <c r="A49" s="120" t="str">
        <f>'[22]Link out actuals'!A49</f>
        <v>AW01107</v>
      </c>
      <c r="B49" s="74" t="str">
        <f>'[22]Link out actuals'!B49</f>
        <v>Water revenues - other</v>
      </c>
      <c r="C49" s="121">
        <f>'[22]Link out actuals'!Q49</f>
        <v>577231.12</v>
      </c>
      <c r="D49" s="121">
        <f>'[22]Link out actuals'!R49</f>
        <v>-800730.46</v>
      </c>
      <c r="E49" s="121">
        <f>'[22]Link out actuals'!S49</f>
        <v>-146742.43</v>
      </c>
      <c r="F49" s="121">
        <f>'[22]Link out actuals'!T49</f>
        <v>-135699.37</v>
      </c>
      <c r="G49" s="121">
        <f>'[22]Link out actuals'!U49</f>
        <v>-194617.42</v>
      </c>
      <c r="H49" s="121">
        <f>'[22]Link out actuals'!V49</f>
        <v>-107349.35999999999</v>
      </c>
      <c r="I49" s="121" t="str">
        <f>'[22]Link out actuals'!W49</f>
        <v>Pending Actual</v>
      </c>
    </row>
    <row r="50" spans="1:9" x14ac:dyDescent="0.2">
      <c r="A50" s="120" t="str">
        <f>'[22]Link out actuals'!A50</f>
        <v>AW0196</v>
      </c>
      <c r="B50" s="74" t="str">
        <f>'[22]Link out actuals'!B50</f>
        <v>Water revenues</v>
      </c>
      <c r="C50" s="121">
        <f>'[22]Link out actuals'!Q50</f>
        <v>-100451374.50999999</v>
      </c>
      <c r="D50" s="121">
        <f>'[22]Link out actuals'!R50</f>
        <v>-107042260.69</v>
      </c>
      <c r="E50" s="121">
        <f>'[22]Link out actuals'!S50</f>
        <v>-110769941.52</v>
      </c>
      <c r="F50" s="121">
        <f>'[22]Link out actuals'!T50</f>
        <v>-122225415.28</v>
      </c>
      <c r="G50" s="121">
        <f>'[22]Link out actuals'!U50</f>
        <v>-139986533.69</v>
      </c>
      <c r="H50" s="121">
        <f>'[22]Link out actuals'!V50</f>
        <v>-70580039.230000004</v>
      </c>
      <c r="I50" s="121" t="str">
        <f>'[22]Link out actuals'!W50</f>
        <v>Pending Actual</v>
      </c>
    </row>
    <row r="51" spans="1:9" x14ac:dyDescent="0.2">
      <c r="A51" s="120">
        <f>'[22]Link out actuals'!A51</f>
        <v>40211000</v>
      </c>
      <c r="B51" s="74" t="str">
        <f>'[22]Link out actuals'!B51</f>
        <v>Domestic WW Service Billed</v>
      </c>
      <c r="C51" s="121">
        <f>'[22]Link out actuals'!Q51</f>
        <v>0</v>
      </c>
      <c r="D51" s="121">
        <f>'[22]Link out actuals'!R51</f>
        <v>0</v>
      </c>
      <c r="E51" s="121">
        <f>'[22]Link out actuals'!S51</f>
        <v>0</v>
      </c>
      <c r="F51" s="121">
        <f>'[22]Link out actuals'!T51</f>
        <v>0</v>
      </c>
      <c r="G51" s="121">
        <f>'[22]Link out actuals'!U51</f>
        <v>0</v>
      </c>
      <c r="H51" s="121">
        <f>'[22]Link out actuals'!V51</f>
        <v>0</v>
      </c>
      <c r="I51" s="121" t="str">
        <f>'[22]Link out actuals'!W51</f>
        <v>Pending Actual</v>
      </c>
    </row>
    <row r="52" spans="1:9" x14ac:dyDescent="0.2">
      <c r="A52" s="120">
        <f>'[22]Link out actuals'!A52</f>
        <v>40212000</v>
      </c>
      <c r="B52" s="74" t="str">
        <f>'[22]Link out actuals'!B52</f>
        <v>Domestic WW Service Unbilled</v>
      </c>
      <c r="C52" s="121">
        <f>'[22]Link out actuals'!Q52</f>
        <v>0</v>
      </c>
      <c r="D52" s="121">
        <f>'[22]Link out actuals'!R52</f>
        <v>0</v>
      </c>
      <c r="E52" s="121">
        <f>'[22]Link out actuals'!S52</f>
        <v>0</v>
      </c>
      <c r="F52" s="121">
        <f>'[22]Link out actuals'!T52</f>
        <v>0</v>
      </c>
      <c r="G52" s="121">
        <f>'[22]Link out actuals'!U52</f>
        <v>0</v>
      </c>
      <c r="H52" s="121">
        <f>'[22]Link out actuals'!V52</f>
        <v>0</v>
      </c>
      <c r="I52" s="121" t="str">
        <f>'[22]Link out actuals'!W52</f>
        <v>Pending Actual</v>
      </c>
    </row>
    <row r="53" spans="1:9" x14ac:dyDescent="0.2">
      <c r="A53" s="120">
        <f>'[22]Link out actuals'!A53</f>
        <v>40221000</v>
      </c>
      <c r="B53" s="74" t="str">
        <f>'[22]Link out actuals'!B53</f>
        <v>Commerical WW Service Billed</v>
      </c>
      <c r="C53" s="121">
        <f>'[22]Link out actuals'!Q53</f>
        <v>0</v>
      </c>
      <c r="D53" s="121">
        <f>'[22]Link out actuals'!R53</f>
        <v>0</v>
      </c>
      <c r="E53" s="121">
        <f>'[22]Link out actuals'!S53</f>
        <v>0</v>
      </c>
      <c r="F53" s="121">
        <f>'[22]Link out actuals'!T53</f>
        <v>0</v>
      </c>
      <c r="G53" s="121">
        <f>'[22]Link out actuals'!U53</f>
        <v>0</v>
      </c>
      <c r="H53" s="121">
        <f>'[22]Link out actuals'!V53</f>
        <v>0</v>
      </c>
      <c r="I53" s="121" t="str">
        <f>'[22]Link out actuals'!W53</f>
        <v>Pending Actual</v>
      </c>
    </row>
    <row r="54" spans="1:9" x14ac:dyDescent="0.2">
      <c r="A54" s="120">
        <f>'[22]Link out actuals'!A54</f>
        <v>40222000</v>
      </c>
      <c r="B54" s="74" t="str">
        <f>'[22]Link out actuals'!B54</f>
        <v>Commercial WW Service Unbilled</v>
      </c>
      <c r="C54" s="121">
        <f>'[22]Link out actuals'!Q54</f>
        <v>0</v>
      </c>
      <c r="D54" s="121">
        <f>'[22]Link out actuals'!R54</f>
        <v>0</v>
      </c>
      <c r="E54" s="121">
        <f>'[22]Link out actuals'!S54</f>
        <v>0</v>
      </c>
      <c r="F54" s="121">
        <f>'[22]Link out actuals'!T54</f>
        <v>0</v>
      </c>
      <c r="G54" s="121">
        <f>'[22]Link out actuals'!U54</f>
        <v>0</v>
      </c>
      <c r="H54" s="121">
        <f>'[22]Link out actuals'!V54</f>
        <v>0</v>
      </c>
      <c r="I54" s="121" t="str">
        <f>'[22]Link out actuals'!W54</f>
        <v>Pending Actual</v>
      </c>
    </row>
    <row r="55" spans="1:9" x14ac:dyDescent="0.2">
      <c r="A55" s="120">
        <f>'[22]Link out actuals'!A55</f>
        <v>40231000</v>
      </c>
      <c r="B55" s="74" t="str">
        <f>'[22]Link out actuals'!B55</f>
        <v>Industrial WW Service Billed</v>
      </c>
      <c r="C55" s="121">
        <f>'[22]Link out actuals'!Q55</f>
        <v>0</v>
      </c>
      <c r="D55" s="121">
        <f>'[22]Link out actuals'!R55</f>
        <v>0</v>
      </c>
      <c r="E55" s="121">
        <f>'[22]Link out actuals'!S55</f>
        <v>0</v>
      </c>
      <c r="F55" s="121">
        <f>'[22]Link out actuals'!T55</f>
        <v>0</v>
      </c>
      <c r="G55" s="121">
        <f>'[22]Link out actuals'!U55</f>
        <v>0</v>
      </c>
      <c r="H55" s="121">
        <f>'[22]Link out actuals'!V55</f>
        <v>0</v>
      </c>
      <c r="I55" s="121" t="str">
        <f>'[22]Link out actuals'!W55</f>
        <v>Pending Actual</v>
      </c>
    </row>
    <row r="56" spans="1:9" x14ac:dyDescent="0.2">
      <c r="A56" s="120">
        <f>'[22]Link out actuals'!A56</f>
        <v>40232000</v>
      </c>
      <c r="B56" s="74" t="str">
        <f>'[22]Link out actuals'!B56</f>
        <v>Industrial WW Service Unbilled</v>
      </c>
      <c r="C56" s="121">
        <f>'[22]Link out actuals'!Q56</f>
        <v>0</v>
      </c>
      <c r="D56" s="121">
        <f>'[22]Link out actuals'!R56</f>
        <v>0</v>
      </c>
      <c r="E56" s="121">
        <f>'[22]Link out actuals'!S56</f>
        <v>0</v>
      </c>
      <c r="F56" s="121">
        <f>'[22]Link out actuals'!T56</f>
        <v>0</v>
      </c>
      <c r="G56" s="121">
        <f>'[22]Link out actuals'!U56</f>
        <v>0</v>
      </c>
      <c r="H56" s="121">
        <f>'[22]Link out actuals'!V56</f>
        <v>0</v>
      </c>
      <c r="I56" s="121" t="str">
        <f>'[22]Link out actuals'!W56</f>
        <v>Pending Actual</v>
      </c>
    </row>
    <row r="57" spans="1:9" x14ac:dyDescent="0.2">
      <c r="A57" s="120">
        <f>'[22]Link out actuals'!A57</f>
        <v>40251000</v>
      </c>
      <c r="B57" s="74" t="str">
        <f>'[22]Link out actuals'!B57</f>
        <v>Public Authority WW Service Billed</v>
      </c>
      <c r="C57" s="121">
        <f>'[22]Link out actuals'!Q57</f>
        <v>0</v>
      </c>
      <c r="D57" s="121">
        <f>'[22]Link out actuals'!R57</f>
        <v>0</v>
      </c>
      <c r="E57" s="121">
        <f>'[22]Link out actuals'!S57</f>
        <v>0</v>
      </c>
      <c r="F57" s="121">
        <f>'[22]Link out actuals'!T57</f>
        <v>0</v>
      </c>
      <c r="G57" s="121">
        <f>'[22]Link out actuals'!U57</f>
        <v>0</v>
      </c>
      <c r="H57" s="121">
        <f>'[22]Link out actuals'!V57</f>
        <v>0</v>
      </c>
      <c r="I57" s="121" t="str">
        <f>'[22]Link out actuals'!W57</f>
        <v>Pending Actual</v>
      </c>
    </row>
    <row r="58" spans="1:9" x14ac:dyDescent="0.2">
      <c r="A58" s="120">
        <f>'[22]Link out actuals'!A58</f>
        <v>40252000</v>
      </c>
      <c r="B58" s="74" t="str">
        <f>'[22]Link out actuals'!B58</f>
        <v>Public Authority WW Service Unbilled</v>
      </c>
      <c r="C58" s="121">
        <f>'[22]Link out actuals'!Q58</f>
        <v>0</v>
      </c>
      <c r="D58" s="121">
        <f>'[22]Link out actuals'!R58</f>
        <v>0</v>
      </c>
      <c r="E58" s="121">
        <f>'[22]Link out actuals'!S58</f>
        <v>0</v>
      </c>
      <c r="F58" s="121">
        <f>'[22]Link out actuals'!T58</f>
        <v>0</v>
      </c>
      <c r="G58" s="121">
        <f>'[22]Link out actuals'!U58</f>
        <v>0</v>
      </c>
      <c r="H58" s="121">
        <f>'[22]Link out actuals'!V58</f>
        <v>0</v>
      </c>
      <c r="I58" s="121" t="str">
        <f>'[22]Link out actuals'!W58</f>
        <v>Pending Actual</v>
      </c>
    </row>
    <row r="59" spans="1:9" x14ac:dyDescent="0.2">
      <c r="A59" s="120" t="str">
        <f>'[22]Link out actuals'!A59</f>
        <v>AW0197</v>
      </c>
      <c r="B59" s="74" t="str">
        <f>'[22]Link out actuals'!B59</f>
        <v>Sewer revenues</v>
      </c>
      <c r="C59" s="121">
        <f>'[22]Link out actuals'!Q59</f>
        <v>-215746.84</v>
      </c>
      <c r="D59" s="121">
        <f>'[22]Link out actuals'!R59</f>
        <v>-45419.85</v>
      </c>
      <c r="E59" s="121">
        <f>'[22]Link out actuals'!S59</f>
        <v>33.47</v>
      </c>
      <c r="F59" s="121">
        <f>'[22]Link out actuals'!T59</f>
        <v>9.14</v>
      </c>
      <c r="G59" s="121">
        <f>'[22]Link out actuals'!U59</f>
        <v>0</v>
      </c>
      <c r="H59" s="121">
        <f>'[22]Link out actuals'!V59</f>
        <v>12</v>
      </c>
      <c r="I59" s="121" t="str">
        <f>'[22]Link out actuals'!W59</f>
        <v>Pending Actual</v>
      </c>
    </row>
    <row r="60" spans="1:9" x14ac:dyDescent="0.2">
      <c r="A60" s="120">
        <f>'[22]Link out actuals'!A60</f>
        <v>40310100</v>
      </c>
      <c r="B60" s="74" t="str">
        <f>'[22]Link out actuals'!B60</f>
        <v>Other Revenue - Late Payment Charge</v>
      </c>
      <c r="C60" s="121">
        <f>'[22]Link out actuals'!Q60</f>
        <v>-650368.57999999996</v>
      </c>
      <c r="D60" s="121">
        <f>'[22]Link out actuals'!R60</f>
        <v>-780829.34000000008</v>
      </c>
      <c r="E60" s="121">
        <f>'[22]Link out actuals'!S60</f>
        <v>-766524.52</v>
      </c>
      <c r="F60" s="121">
        <f>'[22]Link out actuals'!T60</f>
        <v>-688589.94</v>
      </c>
      <c r="G60" s="121">
        <f>'[22]Link out actuals'!U60</f>
        <v>-892881.6</v>
      </c>
      <c r="H60" s="121">
        <f>'[22]Link out actuals'!V60</f>
        <v>-428712.6</v>
      </c>
      <c r="I60" s="121" t="str">
        <f>'[22]Link out actuals'!W60</f>
        <v>Pending Actual</v>
      </c>
    </row>
    <row r="61" spans="1:9" x14ac:dyDescent="0.2">
      <c r="A61" s="120">
        <f>'[22]Link out actuals'!A61</f>
        <v>40310200</v>
      </c>
      <c r="B61" s="74" t="str">
        <f>'[22]Link out actuals'!B61</f>
        <v>Other Revenue - Rent</v>
      </c>
      <c r="C61" s="121">
        <f>'[22]Link out actuals'!Q61</f>
        <v>-126659.51</v>
      </c>
      <c r="D61" s="121">
        <f>'[22]Link out actuals'!R61</f>
        <v>-105704.76</v>
      </c>
      <c r="E61" s="121">
        <f>'[22]Link out actuals'!S61</f>
        <v>-116543.67</v>
      </c>
      <c r="F61" s="121">
        <f>'[22]Link out actuals'!T61</f>
        <v>-119332.28</v>
      </c>
      <c r="G61" s="121">
        <f>'[22]Link out actuals'!U61</f>
        <v>-121132.28</v>
      </c>
      <c r="H61" s="121">
        <f>'[22]Link out actuals'!V61</f>
        <v>-63737.460000000006</v>
      </c>
      <c r="I61" s="121" t="str">
        <f>'[22]Link out actuals'!W61</f>
        <v>Pending Actual</v>
      </c>
    </row>
    <row r="62" spans="1:9" x14ac:dyDescent="0.2">
      <c r="A62" s="120">
        <f>'[22]Link out actuals'!A62</f>
        <v>40310250</v>
      </c>
      <c r="B62" s="74" t="str">
        <f>'[22]Link out actuals'!B62</f>
        <v>Other Revenue - Rent Interco</v>
      </c>
      <c r="C62" s="121">
        <f>'[22]Link out actuals'!Q62</f>
        <v>-154929.96</v>
      </c>
      <c r="D62" s="121">
        <f>'[22]Link out actuals'!R62</f>
        <v>-154929.96</v>
      </c>
      <c r="E62" s="121">
        <f>'[22]Link out actuals'!S62</f>
        <v>-224963.04</v>
      </c>
      <c r="F62" s="121">
        <f>'[22]Link out actuals'!T62</f>
        <v>-228244.32</v>
      </c>
      <c r="G62" s="121">
        <f>'[22]Link out actuals'!U62</f>
        <v>-39386.400000000001</v>
      </c>
      <c r="H62" s="121">
        <f>'[22]Link out actuals'!V62</f>
        <v>-19693.2</v>
      </c>
      <c r="I62" s="121" t="str">
        <f>'[22]Link out actuals'!W62</f>
        <v>Pending Actual</v>
      </c>
    </row>
    <row r="63" spans="1:9" x14ac:dyDescent="0.2">
      <c r="A63" s="120">
        <f>'[22]Link out actuals'!A63</f>
        <v>40310300</v>
      </c>
      <c r="B63" s="74" t="str">
        <f>'[22]Link out actuals'!B63</f>
        <v>Other Revenue - Collection for Others</v>
      </c>
      <c r="C63" s="121">
        <f>'[22]Link out actuals'!Q63</f>
        <v>0</v>
      </c>
      <c r="D63" s="121">
        <f>'[22]Link out actuals'!R63</f>
        <v>0</v>
      </c>
      <c r="E63" s="121">
        <f>'[22]Link out actuals'!S63</f>
        <v>0</v>
      </c>
      <c r="F63" s="121">
        <f>'[22]Link out actuals'!T63</f>
        <v>0</v>
      </c>
      <c r="G63" s="121">
        <f>'[22]Link out actuals'!U63</f>
        <v>-965.12</v>
      </c>
      <c r="H63" s="121">
        <f>'[22]Link out actuals'!V63</f>
        <v>-888.85</v>
      </c>
      <c r="I63" s="121" t="str">
        <f>'[22]Link out actuals'!W63</f>
        <v>Pending Actual</v>
      </c>
    </row>
    <row r="64" spans="1:9" x14ac:dyDescent="0.2">
      <c r="A64" s="120">
        <f>'[22]Link out actuals'!A64</f>
        <v>40310400</v>
      </c>
      <c r="B64" s="74" t="str">
        <f>'[22]Link out actuals'!B64</f>
        <v>Other Revenue - NSF Check Charge</v>
      </c>
      <c r="C64" s="121">
        <f>'[22]Link out actuals'!Q64</f>
        <v>-28032</v>
      </c>
      <c r="D64" s="121">
        <f>'[22]Link out actuals'!R64</f>
        <v>-34476</v>
      </c>
      <c r="E64" s="121">
        <f>'[22]Link out actuals'!S64</f>
        <v>-34092</v>
      </c>
      <c r="F64" s="121">
        <f>'[22]Link out actuals'!T64</f>
        <v>-35904</v>
      </c>
      <c r="G64" s="121">
        <f>'[22]Link out actuals'!U64</f>
        <v>-53148</v>
      </c>
      <c r="H64" s="121">
        <f>'[22]Link out actuals'!V64</f>
        <v>-25404</v>
      </c>
      <c r="I64" s="121" t="str">
        <f>'[22]Link out actuals'!W64</f>
        <v>Pending Actual</v>
      </c>
    </row>
    <row r="65" spans="1:9" x14ac:dyDescent="0.2">
      <c r="A65" s="120">
        <f>'[22]Link out actuals'!A65</f>
        <v>40310500</v>
      </c>
      <c r="B65" s="74" t="str">
        <f>'[22]Link out actuals'!B65</f>
        <v>Other Revenue - Application/Initiation Fee</v>
      </c>
      <c r="C65" s="121">
        <f>'[22]Link out actuals'!Q65</f>
        <v>-638518</v>
      </c>
      <c r="D65" s="121">
        <f>'[22]Link out actuals'!R65</f>
        <v>-617197.65</v>
      </c>
      <c r="E65" s="121">
        <f>'[22]Link out actuals'!S65</f>
        <v>-625774.07999999996</v>
      </c>
      <c r="F65" s="121">
        <f>'[22]Link out actuals'!T65</f>
        <v>-628714.06000000006</v>
      </c>
      <c r="G65" s="121">
        <f>'[22]Link out actuals'!U65</f>
        <v>-670390.68999999994</v>
      </c>
      <c r="H65" s="121">
        <f>'[22]Link out actuals'!V65</f>
        <v>-277973</v>
      </c>
      <c r="I65" s="121" t="str">
        <f>'[22]Link out actuals'!W65</f>
        <v>Pending Actual</v>
      </c>
    </row>
    <row r="66" spans="1:9" x14ac:dyDescent="0.2">
      <c r="A66" s="120">
        <f>'[22]Link out actuals'!A66</f>
        <v>40310600</v>
      </c>
      <c r="B66" s="74" t="str">
        <f>'[22]Link out actuals'!B66</f>
        <v>Other Revenue - Usage Data</v>
      </c>
      <c r="C66" s="121">
        <f>'[22]Link out actuals'!Q66</f>
        <v>-49924.74</v>
      </c>
      <c r="D66" s="121">
        <f>'[22]Link out actuals'!R66</f>
        <v>-61306.97</v>
      </c>
      <c r="E66" s="121">
        <f>'[22]Link out actuals'!S66</f>
        <v>-61647.88</v>
      </c>
      <c r="F66" s="121">
        <f>'[22]Link out actuals'!T66</f>
        <v>-61997.48</v>
      </c>
      <c r="G66" s="121">
        <f>'[22]Link out actuals'!U66</f>
        <v>-61820.4</v>
      </c>
      <c r="H66" s="121">
        <f>'[22]Link out actuals'!V66</f>
        <v>-30890.749999999996</v>
      </c>
      <c r="I66" s="121" t="str">
        <f>'[22]Link out actuals'!W66</f>
        <v>Pending Actual</v>
      </c>
    </row>
    <row r="67" spans="1:9" x14ac:dyDescent="0.2">
      <c r="A67" s="120">
        <f>'[22]Link out actuals'!A67</f>
        <v>40310700</v>
      </c>
      <c r="B67" s="74" t="str">
        <f>'[22]Link out actuals'!B67</f>
        <v>Other Revenue - Reconnection Fee</v>
      </c>
      <c r="C67" s="121">
        <f>'[22]Link out actuals'!Q67</f>
        <v>-333578</v>
      </c>
      <c r="D67" s="121">
        <f>'[22]Link out actuals'!R67</f>
        <v>-486810</v>
      </c>
      <c r="E67" s="121">
        <f>'[22]Link out actuals'!S67</f>
        <v>-564626</v>
      </c>
      <c r="F67" s="121">
        <f>'[22]Link out actuals'!T67</f>
        <v>-418236</v>
      </c>
      <c r="G67" s="121">
        <f>'[22]Link out actuals'!U67</f>
        <v>-567052</v>
      </c>
      <c r="H67" s="121">
        <f>'[22]Link out actuals'!V67</f>
        <v>-266038</v>
      </c>
      <c r="I67" s="121" t="str">
        <f>'[22]Link out actuals'!W67</f>
        <v>Pending Actual</v>
      </c>
    </row>
    <row r="68" spans="1:9" x14ac:dyDescent="0.2">
      <c r="A68" s="120">
        <f>'[22]Link out actuals'!A68</f>
        <v>40313000</v>
      </c>
      <c r="B68" s="74" t="str">
        <f>'[22]Link out actuals'!B68</f>
        <v>Other Revenue - After Hrs Charge</v>
      </c>
      <c r="C68" s="121">
        <f>'[22]Link out actuals'!Q68</f>
        <v>0</v>
      </c>
      <c r="D68" s="121">
        <f>'[22]Link out actuals'!R68</f>
        <v>0</v>
      </c>
      <c r="E68" s="121">
        <f>'[22]Link out actuals'!S68</f>
        <v>0</v>
      </c>
      <c r="F68" s="121">
        <f>'[22]Link out actuals'!T68</f>
        <v>-112</v>
      </c>
      <c r="G68" s="121">
        <f>'[22]Link out actuals'!U68</f>
        <v>0</v>
      </c>
      <c r="H68" s="121">
        <f>'[22]Link out actuals'!V68</f>
        <v>0</v>
      </c>
      <c r="I68" s="121" t="str">
        <f>'[22]Link out actuals'!W68</f>
        <v>Pending Actual</v>
      </c>
    </row>
    <row r="69" spans="1:9" x14ac:dyDescent="0.2">
      <c r="A69" s="120">
        <f>'[22]Link out actuals'!A69</f>
        <v>40319900</v>
      </c>
      <c r="B69" s="74" t="str">
        <f>'[22]Link out actuals'!B69</f>
        <v>Other Revenue - Misc Service</v>
      </c>
      <c r="C69" s="121">
        <f>'[22]Link out actuals'!Q69</f>
        <v>0</v>
      </c>
      <c r="D69" s="121">
        <f>'[22]Link out actuals'!R69</f>
        <v>-27564.36</v>
      </c>
      <c r="E69" s="121">
        <f>'[22]Link out actuals'!S69</f>
        <v>-55128.72</v>
      </c>
      <c r="F69" s="121">
        <f>'[22]Link out actuals'!T69</f>
        <v>-27596.23</v>
      </c>
      <c r="G69" s="121">
        <f>'[22]Link out actuals'!U69</f>
        <v>-142.97</v>
      </c>
      <c r="H69" s="121">
        <f>'[22]Link out actuals'!V69</f>
        <v>-112</v>
      </c>
      <c r="I69" s="121" t="str">
        <f>'[22]Link out actuals'!W69</f>
        <v>Pending Actual</v>
      </c>
    </row>
    <row r="70" spans="1:9" x14ac:dyDescent="0.2">
      <c r="A70" s="120">
        <f>'[22]Link out actuals'!A70</f>
        <v>40359900</v>
      </c>
      <c r="B70" s="74" t="str">
        <f>'[22]Link out actuals'!B70</f>
        <v>Other Revenue WW - Misc Service</v>
      </c>
      <c r="C70" s="121">
        <f>'[22]Link out actuals'!Q70</f>
        <v>0</v>
      </c>
      <c r="D70" s="121">
        <f>'[22]Link out actuals'!R70</f>
        <v>0</v>
      </c>
      <c r="E70" s="121">
        <f>'[22]Link out actuals'!S70</f>
        <v>0</v>
      </c>
      <c r="F70" s="121">
        <f>'[22]Link out actuals'!T70</f>
        <v>0</v>
      </c>
      <c r="G70" s="121">
        <f>'[22]Link out actuals'!U70</f>
        <v>0</v>
      </c>
      <c r="H70" s="121">
        <f>'[22]Link out actuals'!V70</f>
        <v>0</v>
      </c>
      <c r="I70" s="121" t="str">
        <f>'[22]Link out actuals'!W70</f>
        <v>Pending Actual</v>
      </c>
    </row>
    <row r="71" spans="1:9" x14ac:dyDescent="0.2">
      <c r="A71" s="120" t="str">
        <f>'[22]Link out actuals'!A71</f>
        <v>AW0198</v>
      </c>
      <c r="B71" s="74" t="str">
        <f>'[22]Link out actuals'!B71</f>
        <v>Other revenues</v>
      </c>
      <c r="C71" s="121">
        <f>'[22]Link out actuals'!Q71</f>
        <v>-1989250.7900000003</v>
      </c>
      <c r="D71" s="121">
        <f>'[22]Link out actuals'!R71</f>
        <v>-2277259.0400000005</v>
      </c>
      <c r="E71" s="121">
        <f>'[22]Link out actuals'!S71</f>
        <v>-2457279.91</v>
      </c>
      <c r="F71" s="121">
        <f>'[22]Link out actuals'!T71</f>
        <v>-2219665.11</v>
      </c>
      <c r="G71" s="121">
        <f>'[22]Link out actuals'!U71</f>
        <v>-2416299.46</v>
      </c>
      <c r="H71" s="121">
        <f>'[22]Link out actuals'!V71</f>
        <v>-1120609.8599999999</v>
      </c>
      <c r="I71" s="121" t="str">
        <f>'[22]Link out actuals'!W71</f>
        <v>Pending Actual</v>
      </c>
    </row>
    <row r="72" spans="1:9" x14ac:dyDescent="0.2">
      <c r="A72" s="120" t="str">
        <f>'[22]Link out actuals'!A72</f>
        <v>AW0195</v>
      </c>
      <c r="B72" s="74" t="str">
        <f>'[22]Link out actuals'!B72</f>
        <v>Operating revenues</v>
      </c>
      <c r="C72" s="121">
        <f>'[22]Link out actuals'!Q72</f>
        <v>-102656372.14</v>
      </c>
      <c r="D72" s="121">
        <f>'[22]Link out actuals'!R72</f>
        <v>-109364939.58000001</v>
      </c>
      <c r="E72" s="121">
        <f>'[22]Link out actuals'!S72</f>
        <v>-113227187.96000001</v>
      </c>
      <c r="F72" s="121">
        <f>'[22]Link out actuals'!T72</f>
        <v>-124445071.25</v>
      </c>
      <c r="G72" s="121">
        <f>'[22]Link out actuals'!U72</f>
        <v>-142402833.15000001</v>
      </c>
      <c r="H72" s="121">
        <f>'[22]Link out actuals'!V72</f>
        <v>-71700637.090000004</v>
      </c>
      <c r="I72" s="121" t="str">
        <f>'[22]Link out actuals'!W72</f>
        <v>Pending Actual</v>
      </c>
    </row>
    <row r="73" spans="1:9" x14ac:dyDescent="0.2">
      <c r="A73" s="120">
        <f>'[22]Link out actuals'!A73</f>
        <v>51010000</v>
      </c>
      <c r="B73" s="74" t="str">
        <f>'[22]Link out actuals'!B73</f>
        <v>Purchased Water</v>
      </c>
      <c r="C73" s="121">
        <f>'[22]Link out actuals'!Q73</f>
        <v>366184.10000000003</v>
      </c>
      <c r="D73" s="121">
        <f>'[22]Link out actuals'!R73</f>
        <v>377352.21</v>
      </c>
      <c r="E73" s="121">
        <f>'[22]Link out actuals'!S73</f>
        <v>345519.71</v>
      </c>
      <c r="F73" s="121">
        <f>'[22]Link out actuals'!T73</f>
        <v>335880.17</v>
      </c>
      <c r="G73" s="121">
        <f>'[22]Link out actuals'!U73</f>
        <v>409029.71</v>
      </c>
      <c r="H73" s="121">
        <f>'[22]Link out actuals'!V73</f>
        <v>233941.48</v>
      </c>
      <c r="I73" s="121" t="str">
        <f>'[22]Link out actuals'!W73</f>
        <v>Pending Actual</v>
      </c>
    </row>
    <row r="74" spans="1:9" x14ac:dyDescent="0.2">
      <c r="A74" s="120">
        <f>'[22]Link out actuals'!A74</f>
        <v>51015000</v>
      </c>
      <c r="B74" s="74" t="str">
        <f>'[22]Link out actuals'!B74</f>
        <v>Purchased Water Interco</v>
      </c>
      <c r="C74" s="121">
        <f>'[22]Link out actuals'!Q74</f>
        <v>0</v>
      </c>
      <c r="D74" s="121">
        <f>'[22]Link out actuals'!R74</f>
        <v>0</v>
      </c>
      <c r="E74" s="121">
        <f>'[22]Link out actuals'!S74</f>
        <v>0</v>
      </c>
      <c r="F74" s="121">
        <f>'[22]Link out actuals'!T74</f>
        <v>0</v>
      </c>
      <c r="G74" s="121">
        <f>'[22]Link out actuals'!U74</f>
        <v>0</v>
      </c>
      <c r="H74" s="121">
        <f>'[22]Link out actuals'!V74</f>
        <v>0</v>
      </c>
      <c r="I74" s="121" t="str">
        <f>'[22]Link out actuals'!W74</f>
        <v>Pending Actual</v>
      </c>
    </row>
    <row r="75" spans="1:9" x14ac:dyDescent="0.2">
      <c r="A75" s="120" t="str">
        <f>'[22]Link out actuals'!A75</f>
        <v>AW01155</v>
      </c>
      <c r="B75" s="74" t="str">
        <f>'[22]Link out actuals'!B75</f>
        <v>Purchased water</v>
      </c>
      <c r="C75" s="121">
        <f>'[22]Link out actuals'!Q75</f>
        <v>366184.10000000003</v>
      </c>
      <c r="D75" s="121">
        <f>'[22]Link out actuals'!R75</f>
        <v>377352.21</v>
      </c>
      <c r="E75" s="121">
        <f>'[22]Link out actuals'!S75</f>
        <v>345519.71</v>
      </c>
      <c r="F75" s="121">
        <f>'[22]Link out actuals'!T75</f>
        <v>335880.17</v>
      </c>
      <c r="G75" s="121">
        <f>'[22]Link out actuals'!U75</f>
        <v>409029.71</v>
      </c>
      <c r="H75" s="121">
        <f>'[22]Link out actuals'!V75</f>
        <v>233941.48</v>
      </c>
      <c r="I75" s="121" t="str">
        <f>'[22]Link out actuals'!W75</f>
        <v>Pending Actual</v>
      </c>
    </row>
    <row r="76" spans="1:9" x14ac:dyDescent="0.2">
      <c r="A76" s="120">
        <f>'[22]Link out actuals'!A76</f>
        <v>51510000</v>
      </c>
      <c r="B76" s="74" t="str">
        <f>'[22]Link out actuals'!B76</f>
        <v>Purchased Power - Natural Account</v>
      </c>
      <c r="C76" s="121">
        <f>'[22]Link out actuals'!Q76</f>
        <v>0</v>
      </c>
      <c r="D76" s="121">
        <f>'[22]Link out actuals'!R76</f>
        <v>0</v>
      </c>
      <c r="E76" s="121">
        <f>'[22]Link out actuals'!S76</f>
        <v>0</v>
      </c>
      <c r="F76" s="121">
        <f>'[22]Link out actuals'!T76</f>
        <v>0</v>
      </c>
      <c r="G76" s="121">
        <f>'[22]Link out actuals'!U76</f>
        <v>0</v>
      </c>
      <c r="H76" s="121">
        <f>'[22]Link out actuals'!V76</f>
        <v>0</v>
      </c>
      <c r="I76" s="121" t="str">
        <f>'[22]Link out actuals'!W76</f>
        <v>Pending Actual</v>
      </c>
    </row>
    <row r="77" spans="1:9" x14ac:dyDescent="0.2">
      <c r="A77" s="120">
        <f>'[22]Link out actuals'!A77</f>
        <v>51510011</v>
      </c>
      <c r="B77" s="74" t="str">
        <f>'[22]Link out actuals'!B77</f>
        <v>Purchased Power - Source of Supply</v>
      </c>
      <c r="C77" s="121">
        <f>'[22]Link out actuals'!Q77</f>
        <v>107177.94</v>
      </c>
      <c r="D77" s="121">
        <f>'[22]Link out actuals'!R77</f>
        <v>105022.88</v>
      </c>
      <c r="E77" s="121">
        <f>'[22]Link out actuals'!S77</f>
        <v>57100.71</v>
      </c>
      <c r="F77" s="121">
        <f>'[22]Link out actuals'!T77</f>
        <v>79223.83</v>
      </c>
      <c r="G77" s="121">
        <f>'[22]Link out actuals'!U77</f>
        <v>139186.13</v>
      </c>
      <c r="H77" s="121">
        <f>'[22]Link out actuals'!V77</f>
        <v>66770.430000000008</v>
      </c>
      <c r="I77" s="121" t="str">
        <f>'[22]Link out actuals'!W77</f>
        <v>Pending Actual</v>
      </c>
    </row>
    <row r="78" spans="1:9" x14ac:dyDescent="0.2">
      <c r="A78" s="120">
        <f>'[22]Link out actuals'!A78</f>
        <v>51510012</v>
      </c>
      <c r="B78" s="74" t="str">
        <f>'[22]Link out actuals'!B78</f>
        <v>Purchased Power - Pumping</v>
      </c>
      <c r="C78" s="121">
        <f>'[22]Link out actuals'!Q78</f>
        <v>574817.57000000007</v>
      </c>
      <c r="D78" s="121">
        <f>'[22]Link out actuals'!R78</f>
        <v>609647.80000000005</v>
      </c>
      <c r="E78" s="121">
        <f>'[22]Link out actuals'!S78</f>
        <v>572133.80000000005</v>
      </c>
      <c r="F78" s="121">
        <f>'[22]Link out actuals'!T78</f>
        <v>536875</v>
      </c>
      <c r="G78" s="121">
        <f>'[22]Link out actuals'!U78</f>
        <v>597622.72000000009</v>
      </c>
      <c r="H78" s="121">
        <f>'[22]Link out actuals'!V78</f>
        <v>299100.68000000005</v>
      </c>
      <c r="I78" s="121" t="str">
        <f>'[22]Link out actuals'!W78</f>
        <v>Pending Actual</v>
      </c>
    </row>
    <row r="79" spans="1:9" x14ac:dyDescent="0.2">
      <c r="A79" s="120">
        <f>'[22]Link out actuals'!A79</f>
        <v>51510013</v>
      </c>
      <c r="B79" s="74" t="str">
        <f>'[22]Link out actuals'!B79</f>
        <v>Purchased Power - Water Treatment</v>
      </c>
      <c r="C79" s="121">
        <f>'[22]Link out actuals'!Q79</f>
        <v>3553948.4600000004</v>
      </c>
      <c r="D79" s="121">
        <f>'[22]Link out actuals'!R79</f>
        <v>4416114.9400000004</v>
      </c>
      <c r="E79" s="121">
        <f>'[22]Link out actuals'!S79</f>
        <v>4572466.5299999993</v>
      </c>
      <c r="F79" s="121">
        <f>'[22]Link out actuals'!T79</f>
        <v>4782824.0799999991</v>
      </c>
      <c r="G79" s="121">
        <f>'[22]Link out actuals'!U79</f>
        <v>4545955.3899999997</v>
      </c>
      <c r="H79" s="121">
        <f>'[22]Link out actuals'!V79</f>
        <v>2442319.87</v>
      </c>
      <c r="I79" s="121" t="str">
        <f>'[22]Link out actuals'!W79</f>
        <v>Pending Actual</v>
      </c>
    </row>
    <row r="80" spans="1:9" x14ac:dyDescent="0.2">
      <c r="A80" s="120">
        <f>'[22]Link out actuals'!A80</f>
        <v>51510014</v>
      </c>
      <c r="B80" s="74" t="str">
        <f>'[22]Link out actuals'!B80</f>
        <v>Purchased Power - Transmission &amp; Distribution</v>
      </c>
      <c r="C80" s="121">
        <f>'[22]Link out actuals'!Q80</f>
        <v>22818.92</v>
      </c>
      <c r="D80" s="121">
        <f>'[22]Link out actuals'!R80</f>
        <v>24568.85</v>
      </c>
      <c r="E80" s="121">
        <f>'[22]Link out actuals'!S80</f>
        <v>19565.22</v>
      </c>
      <c r="F80" s="121">
        <f>'[22]Link out actuals'!T80</f>
        <v>17969.73</v>
      </c>
      <c r="G80" s="121">
        <f>'[22]Link out actuals'!U80</f>
        <v>24598.66</v>
      </c>
      <c r="H80" s="121">
        <f>'[22]Link out actuals'!V80</f>
        <v>14211.119999999999</v>
      </c>
      <c r="I80" s="121" t="str">
        <f>'[22]Link out actuals'!W80</f>
        <v>Pending Actual</v>
      </c>
    </row>
    <row r="81" spans="1:10" x14ac:dyDescent="0.2">
      <c r="A81" s="120">
        <f>'[22]Link out actuals'!A81</f>
        <v>51520000</v>
      </c>
      <c r="B81" s="74" t="str">
        <f>'[22]Link out actuals'!B81</f>
        <v>Fuel for Power Production</v>
      </c>
      <c r="C81" s="121">
        <f>'[22]Link out actuals'!Q81</f>
        <v>12870.21</v>
      </c>
      <c r="D81" s="121">
        <f>'[22]Link out actuals'!R81</f>
        <v>10135.09</v>
      </c>
      <c r="E81" s="121">
        <f>'[22]Link out actuals'!S81</f>
        <v>28602.27</v>
      </c>
      <c r="F81" s="121">
        <f>'[22]Link out actuals'!T81</f>
        <v>4156.43</v>
      </c>
      <c r="G81" s="121">
        <f>'[22]Link out actuals'!U81</f>
        <v>11950.12</v>
      </c>
      <c r="H81" s="121">
        <f>'[22]Link out actuals'!V81</f>
        <v>0</v>
      </c>
      <c r="I81" s="121" t="str">
        <f>'[22]Link out actuals'!W81</f>
        <v>Pending Actual</v>
      </c>
    </row>
    <row r="82" spans="1:10" x14ac:dyDescent="0.2">
      <c r="A82" s="120" t="str">
        <f>'[22]Link out actuals'!A82</f>
        <v>AW01154</v>
      </c>
      <c r="B82" s="74" t="str">
        <f>'[22]Link out actuals'!B82</f>
        <v>Fuel and power</v>
      </c>
      <c r="C82" s="121">
        <f>'[22]Link out actuals'!Q82</f>
        <v>4271633.0999999996</v>
      </c>
      <c r="D82" s="121">
        <f>'[22]Link out actuals'!R82</f>
        <v>5165489.5600000005</v>
      </c>
      <c r="E82" s="121">
        <f>'[22]Link out actuals'!S82</f>
        <v>5249868.53</v>
      </c>
      <c r="F82" s="121">
        <f>'[22]Link out actuals'!T82</f>
        <v>5421049.0700000003</v>
      </c>
      <c r="G82" s="121">
        <f>'[22]Link out actuals'!U82</f>
        <v>5319313.0199999996</v>
      </c>
      <c r="H82" s="121">
        <f>'[22]Link out actuals'!V82</f>
        <v>2822402.1</v>
      </c>
      <c r="I82" s="121" t="str">
        <f>'[22]Link out actuals'!W82</f>
        <v>Pending Actual</v>
      </c>
    </row>
    <row r="83" spans="1:10" x14ac:dyDescent="0.2">
      <c r="A83" s="120">
        <f>'[22]Link out actuals'!A83</f>
        <v>51800000</v>
      </c>
      <c r="B83" s="74" t="str">
        <f>'[22]Link out actuals'!B83</f>
        <v>Chemicals</v>
      </c>
      <c r="C83" s="121">
        <f>'[22]Link out actuals'!Q83</f>
        <v>2203330.09</v>
      </c>
      <c r="D83" s="121">
        <f>'[22]Link out actuals'!R83</f>
        <v>3237718.8899999997</v>
      </c>
      <c r="E83" s="121">
        <f>'[22]Link out actuals'!S83</f>
        <v>4506176.7</v>
      </c>
      <c r="F83" s="121">
        <f>'[22]Link out actuals'!T83</f>
        <v>4607122.8</v>
      </c>
      <c r="G83" s="121">
        <f>'[22]Link out actuals'!U83</f>
        <v>4770652.4800000004</v>
      </c>
      <c r="H83" s="121">
        <f>'[22]Link out actuals'!V83</f>
        <v>2319388.9699999997</v>
      </c>
      <c r="I83" s="121" t="str">
        <f>'[22]Link out actuals'!W83</f>
        <v>Pending Actual</v>
      </c>
    </row>
    <row r="84" spans="1:10" x14ac:dyDescent="0.2">
      <c r="A84" s="120" t="str">
        <f>'[22]Link out actuals'!A84</f>
        <v>AW01156</v>
      </c>
      <c r="B84" s="74" t="str">
        <f>'[22]Link out actuals'!B84</f>
        <v>Chemicals</v>
      </c>
      <c r="C84" s="121">
        <f>'[22]Link out actuals'!Q84</f>
        <v>2203330.09</v>
      </c>
      <c r="D84" s="121">
        <f>'[22]Link out actuals'!R84</f>
        <v>3237718.8899999997</v>
      </c>
      <c r="E84" s="121">
        <f>'[22]Link out actuals'!S84</f>
        <v>4506176.7</v>
      </c>
      <c r="F84" s="121">
        <f>'[22]Link out actuals'!T84</f>
        <v>4607122.8</v>
      </c>
      <c r="G84" s="121">
        <f>'[22]Link out actuals'!U84</f>
        <v>4770652.4800000004</v>
      </c>
      <c r="H84" s="121">
        <f>'[22]Link out actuals'!V84</f>
        <v>2319388.9699999997</v>
      </c>
      <c r="I84" s="121" t="str">
        <f>'[22]Link out actuals'!W84</f>
        <v>Pending Actual</v>
      </c>
    </row>
    <row r="85" spans="1:10" x14ac:dyDescent="0.2">
      <c r="A85" s="120">
        <f>'[22]Link out actuals'!A85</f>
        <v>51110000</v>
      </c>
      <c r="B85" s="74" t="str">
        <f>'[22]Link out actuals'!B85</f>
        <v>Waste Disposal</v>
      </c>
      <c r="C85" s="121">
        <f>'[22]Link out actuals'!Q85</f>
        <v>479454.28</v>
      </c>
      <c r="D85" s="121">
        <f>'[22]Link out actuals'!R85</f>
        <v>449451.64</v>
      </c>
      <c r="E85" s="121">
        <f>'[22]Link out actuals'!S85</f>
        <v>489592.74</v>
      </c>
      <c r="F85" s="121">
        <f>'[22]Link out actuals'!T85</f>
        <v>708058.73</v>
      </c>
      <c r="G85" s="121">
        <f>'[22]Link out actuals'!U85</f>
        <v>726490.92</v>
      </c>
      <c r="H85" s="121">
        <f>'[22]Link out actuals'!V85</f>
        <v>275908.56</v>
      </c>
      <c r="I85" s="121" t="str">
        <f>'[22]Link out actuals'!W85</f>
        <v>Pending Actual</v>
      </c>
    </row>
    <row r="86" spans="1:10" x14ac:dyDescent="0.2">
      <c r="A86" s="120" t="str">
        <f>'[22]Link out actuals'!A86</f>
        <v>AW01157</v>
      </c>
      <c r="B86" s="74" t="str">
        <f>'[22]Link out actuals'!B86</f>
        <v>Waste disposal</v>
      </c>
      <c r="C86" s="121">
        <f>'[22]Link out actuals'!Q86</f>
        <v>479454.28</v>
      </c>
      <c r="D86" s="121">
        <f>'[22]Link out actuals'!R86</f>
        <v>449451.64</v>
      </c>
      <c r="E86" s="121">
        <f>'[22]Link out actuals'!S86</f>
        <v>489592.74</v>
      </c>
      <c r="F86" s="121">
        <f>'[22]Link out actuals'!T86</f>
        <v>708058.73</v>
      </c>
      <c r="G86" s="121">
        <f>'[22]Link out actuals'!U86</f>
        <v>726490.92</v>
      </c>
      <c r="H86" s="121">
        <f>'[22]Link out actuals'!V86</f>
        <v>275908.56</v>
      </c>
      <c r="I86" s="121" t="str">
        <f>'[22]Link out actuals'!W86</f>
        <v>Pending Actual</v>
      </c>
      <c r="J86" s="82"/>
    </row>
    <row r="87" spans="1:10" x14ac:dyDescent="0.2">
      <c r="A87" s="120" t="str">
        <f>'[22]Link out actuals'!A87</f>
        <v>AW01126</v>
      </c>
      <c r="B87" s="74" t="str">
        <f>'[22]Link out actuals'!B87</f>
        <v>Production costs</v>
      </c>
      <c r="C87" s="121">
        <f>'[22]Link out actuals'!Q87</f>
        <v>7320601.5700000003</v>
      </c>
      <c r="D87" s="121">
        <f>'[22]Link out actuals'!R87</f>
        <v>9230012.3000000007</v>
      </c>
      <c r="E87" s="121">
        <f>'[22]Link out actuals'!S87</f>
        <v>10591157.68</v>
      </c>
      <c r="F87" s="121">
        <f>'[22]Link out actuals'!T87</f>
        <v>11072110.769999998</v>
      </c>
      <c r="G87" s="121">
        <f>'[22]Link out actuals'!U87</f>
        <v>11225486.130000001</v>
      </c>
      <c r="H87" s="121">
        <f>'[22]Link out actuals'!V87</f>
        <v>5651641.1099999994</v>
      </c>
      <c r="I87" s="121" t="str">
        <f>'[22]Link out actuals'!W87</f>
        <v>Pending Actual</v>
      </c>
      <c r="J87" s="82"/>
    </row>
    <row r="88" spans="1:10" x14ac:dyDescent="0.2">
      <c r="A88" s="120">
        <f>'[22]Link out actuals'!A88</f>
        <v>50100000</v>
      </c>
      <c r="B88" s="74" t="str">
        <f>'[22]Link out actuals'!B88</f>
        <v>Labor Natural Account</v>
      </c>
      <c r="C88" s="121">
        <f>'[22]Link out actuals'!Q88</f>
        <v>4259707.28</v>
      </c>
      <c r="D88" s="121">
        <f>'[22]Link out actuals'!R88</f>
        <v>4715132.8099999996</v>
      </c>
      <c r="E88" s="121">
        <f>'[22]Link out actuals'!S88</f>
        <v>5246150.16</v>
      </c>
      <c r="F88" s="121">
        <f>'[22]Link out actuals'!T88</f>
        <v>5331698.1599999992</v>
      </c>
      <c r="G88" s="121">
        <f>'[22]Link out actuals'!U88</f>
        <v>5576528.7800000003</v>
      </c>
      <c r="H88" s="121">
        <f>'[22]Link out actuals'!V88</f>
        <v>3036683.0900000003</v>
      </c>
      <c r="I88" s="121" t="str">
        <f>'[22]Link out actuals'!W88</f>
        <v>Pending Actual</v>
      </c>
      <c r="J88" s="97">
        <f>G88/$G$146</f>
        <v>0.5809329352260183</v>
      </c>
    </row>
    <row r="89" spans="1:10" x14ac:dyDescent="0.2">
      <c r="A89" s="120">
        <f>'[22]Link out actuals'!A89</f>
        <v>50100001</v>
      </c>
      <c r="B89" s="74" t="str">
        <f>'[22]Link out actuals'!B89</f>
        <v>Labor Expense Accrual</v>
      </c>
      <c r="C89" s="121">
        <f>'[22]Link out actuals'!Q89</f>
        <v>5540.3999999999987</v>
      </c>
      <c r="D89" s="121">
        <f>'[22]Link out actuals'!R89</f>
        <v>24419.460000000003</v>
      </c>
      <c r="E89" s="121">
        <f>'[22]Link out actuals'!S89</f>
        <v>11838.449999999999</v>
      </c>
      <c r="F89" s="121">
        <f>'[22]Link out actuals'!T89</f>
        <v>33406.19</v>
      </c>
      <c r="G89" s="121">
        <f>'[22]Link out actuals'!U89</f>
        <v>45602.67</v>
      </c>
      <c r="H89" s="121">
        <f>'[22]Link out actuals'!V89</f>
        <v>-7950.8199999999961</v>
      </c>
      <c r="I89" s="121" t="str">
        <f>'[22]Link out actuals'!W89</f>
        <v>Pending Actual</v>
      </c>
      <c r="J89" s="97">
        <f t="shared" ref="J89:J145" si="0">G89/$G$146</f>
        <v>4.7506421973928176E-3</v>
      </c>
    </row>
    <row r="90" spans="1:10" x14ac:dyDescent="0.2">
      <c r="A90" s="120">
        <f>'[22]Link out actuals'!A90</f>
        <v>50101300</v>
      </c>
      <c r="B90" s="74" t="str">
        <f>'[22]Link out actuals'!B90</f>
        <v>Labor Oper Water Treatment</v>
      </c>
      <c r="C90" s="121">
        <f>'[22]Link out actuals'!Q90</f>
        <v>1925903.81</v>
      </c>
      <c r="D90" s="121">
        <f>'[22]Link out actuals'!R90</f>
        <v>2062629.81</v>
      </c>
      <c r="E90" s="121">
        <f>'[22]Link out actuals'!S90</f>
        <v>2150462.98</v>
      </c>
      <c r="F90" s="121">
        <f>'[22]Link out actuals'!T90</f>
        <v>2253958.34</v>
      </c>
      <c r="G90" s="121">
        <f>'[22]Link out actuals'!U90</f>
        <v>2430098</v>
      </c>
      <c r="H90" s="121">
        <f>'[22]Link out actuals'!V90</f>
        <v>1255233.8899999999</v>
      </c>
      <c r="I90" s="121" t="str">
        <f>'[22]Link out actuals'!W90</f>
        <v>Pending Actual</v>
      </c>
      <c r="J90" s="97">
        <f t="shared" si="0"/>
        <v>0.25315460920599364</v>
      </c>
    </row>
    <row r="91" spans="1:10" x14ac:dyDescent="0.2">
      <c r="A91" s="120">
        <f>'[22]Link out actuals'!A91</f>
        <v>50101305</v>
      </c>
      <c r="B91" s="74" t="str">
        <f>'[22]Link out actuals'!B91</f>
        <v>Labor Oper Water Treatment - Super &amp; Eng</v>
      </c>
      <c r="C91" s="121">
        <f>'[22]Link out actuals'!Q91</f>
        <v>66934.52</v>
      </c>
      <c r="D91" s="121">
        <f>'[22]Link out actuals'!R91</f>
        <v>69369.350000000006</v>
      </c>
      <c r="E91" s="121">
        <f>'[22]Link out actuals'!S91</f>
        <v>83076.160000000003</v>
      </c>
      <c r="F91" s="121">
        <f>'[22]Link out actuals'!T91</f>
        <v>85594.72</v>
      </c>
      <c r="G91" s="121">
        <f>'[22]Link out actuals'!U91</f>
        <v>94695.18</v>
      </c>
      <c r="H91" s="121">
        <f>'[22]Link out actuals'!V91</f>
        <v>45412.88</v>
      </c>
      <c r="I91" s="121" t="str">
        <f>'[22]Link out actuals'!W91</f>
        <v>Pending Actual</v>
      </c>
      <c r="J91" s="97">
        <f t="shared" si="0"/>
        <v>9.8648372561893488E-3</v>
      </c>
    </row>
    <row r="92" spans="1:10" x14ac:dyDescent="0.2">
      <c r="A92" s="120">
        <f>'[22]Link out actuals'!A92</f>
        <v>50101400</v>
      </c>
      <c r="B92" s="74" t="str">
        <f>'[22]Link out actuals'!B92</f>
        <v>Labor Oper Transmission &amp; Distribution</v>
      </c>
      <c r="C92" s="121">
        <f>'[22]Link out actuals'!Q92</f>
        <v>161067.07</v>
      </c>
      <c r="D92" s="121">
        <f>'[22]Link out actuals'!R92</f>
        <v>147893.49</v>
      </c>
      <c r="E92" s="121">
        <f>'[22]Link out actuals'!S92</f>
        <v>222576.03</v>
      </c>
      <c r="F92" s="121">
        <f>'[22]Link out actuals'!T92</f>
        <v>253824.69</v>
      </c>
      <c r="G92" s="121">
        <f>'[22]Link out actuals'!U92</f>
        <v>400816.8</v>
      </c>
      <c r="H92" s="121">
        <f>'[22]Link out actuals'!V92</f>
        <v>237653.11000000004</v>
      </c>
      <c r="I92" s="121" t="str">
        <f>'[22]Link out actuals'!W92</f>
        <v>Pending Actual</v>
      </c>
      <c r="J92" s="97">
        <f t="shared" si="0"/>
        <v>4.175494995148217E-2</v>
      </c>
    </row>
    <row r="93" spans="1:10" x14ac:dyDescent="0.2">
      <c r="A93" s="120">
        <f>'[22]Link out actuals'!A93</f>
        <v>50101405</v>
      </c>
      <c r="B93" s="74" t="str">
        <f>'[22]Link out actuals'!B93</f>
        <v>Labor Oper Trans &amp; Distr - Super &amp; Eng</v>
      </c>
      <c r="C93" s="121">
        <f>'[22]Link out actuals'!Q93</f>
        <v>0</v>
      </c>
      <c r="D93" s="121">
        <f>'[22]Link out actuals'!R93</f>
        <v>0</v>
      </c>
      <c r="E93" s="121">
        <f>'[22]Link out actuals'!S93</f>
        <v>0</v>
      </c>
      <c r="F93" s="121">
        <f>'[22]Link out actuals'!T93</f>
        <v>0</v>
      </c>
      <c r="G93" s="121">
        <f>'[22]Link out actuals'!U93</f>
        <v>0</v>
      </c>
      <c r="H93" s="121">
        <f>'[22]Link out actuals'!V93</f>
        <v>0</v>
      </c>
      <c r="I93" s="121" t="str">
        <f>'[22]Link out actuals'!W93</f>
        <v>Pending Actual</v>
      </c>
      <c r="J93" s="97">
        <f t="shared" si="0"/>
        <v>0</v>
      </c>
    </row>
    <row r="94" spans="1:10" x14ac:dyDescent="0.2">
      <c r="A94" s="120">
        <f>'[22]Link out actuals'!A94</f>
        <v>50101415</v>
      </c>
      <c r="B94" s="74" t="str">
        <f>'[22]Link out actuals'!B94</f>
        <v>Labor Oper Trans &amp; Distr - Lines</v>
      </c>
      <c r="C94" s="121">
        <f>'[22]Link out actuals'!Q94</f>
        <v>60045.95</v>
      </c>
      <c r="D94" s="121">
        <f>'[22]Link out actuals'!R94</f>
        <v>45380.58</v>
      </c>
      <c r="E94" s="121">
        <f>'[22]Link out actuals'!S94</f>
        <v>102784.37</v>
      </c>
      <c r="F94" s="121">
        <f>'[22]Link out actuals'!T94</f>
        <v>108091.82</v>
      </c>
      <c r="G94" s="121">
        <f>'[22]Link out actuals'!U94</f>
        <v>122697.15999999999</v>
      </c>
      <c r="H94" s="121">
        <f>'[22]Link out actuals'!V94</f>
        <v>62583.240000000005</v>
      </c>
      <c r="I94" s="121" t="str">
        <f>'[22]Link out actuals'!W94</f>
        <v>Pending Actual</v>
      </c>
      <c r="J94" s="97">
        <f t="shared" si="0"/>
        <v>1.2781933728798293E-2</v>
      </c>
    </row>
    <row r="95" spans="1:10" x14ac:dyDescent="0.2">
      <c r="A95" s="120">
        <f>'[22]Link out actuals'!A95</f>
        <v>50101420</v>
      </c>
      <c r="B95" s="74" t="str">
        <f>'[22]Link out actuals'!B95</f>
        <v>Labor Oper Trans &amp; Distr - Meter</v>
      </c>
      <c r="C95" s="121">
        <f>'[22]Link out actuals'!Q95</f>
        <v>682780.79</v>
      </c>
      <c r="D95" s="121">
        <f>'[22]Link out actuals'!R95</f>
        <v>704209.28</v>
      </c>
      <c r="E95" s="121">
        <f>'[22]Link out actuals'!S95</f>
        <v>646916.02</v>
      </c>
      <c r="F95" s="121">
        <f>'[22]Link out actuals'!T95</f>
        <v>657331.1</v>
      </c>
      <c r="G95" s="121">
        <f>'[22]Link out actuals'!U95</f>
        <v>572509.26</v>
      </c>
      <c r="H95" s="121">
        <f>'[22]Link out actuals'!V95</f>
        <v>277736.03000000003</v>
      </c>
      <c r="I95" s="121" t="str">
        <f>'[22]Link out actuals'!W95</f>
        <v>Pending Actual</v>
      </c>
      <c r="J95" s="97">
        <f t="shared" si="0"/>
        <v>5.9640951921326887E-2</v>
      </c>
    </row>
    <row r="96" spans="1:10" x14ac:dyDescent="0.2">
      <c r="A96" s="120">
        <f>'[22]Link out actuals'!A96</f>
        <v>50101500</v>
      </c>
      <c r="B96" s="74" t="str">
        <f>'[22]Link out actuals'!B96</f>
        <v>Labor Oper Customer Accounting</v>
      </c>
      <c r="C96" s="121">
        <f>'[22]Link out actuals'!Q96</f>
        <v>33839.760000000002</v>
      </c>
      <c r="D96" s="121">
        <f>'[22]Link out actuals'!R96</f>
        <v>40009.42</v>
      </c>
      <c r="E96" s="121">
        <f>'[22]Link out actuals'!S96</f>
        <v>28460.5</v>
      </c>
      <c r="F96" s="121">
        <f>'[22]Link out actuals'!T96</f>
        <v>21591.69</v>
      </c>
      <c r="G96" s="121">
        <f>'[22]Link out actuals'!U96</f>
        <v>25986.06</v>
      </c>
      <c r="H96" s="121">
        <f>'[22]Link out actuals'!V96</f>
        <v>10655.34</v>
      </c>
      <c r="I96" s="121" t="str">
        <f>'[22]Link out actuals'!W96</f>
        <v>Pending Actual</v>
      </c>
      <c r="J96" s="97">
        <f t="shared" si="0"/>
        <v>2.7070887116912587E-3</v>
      </c>
    </row>
    <row r="97" spans="1:10" x14ac:dyDescent="0.2">
      <c r="A97" s="120">
        <f>'[22]Link out actuals'!A97</f>
        <v>50101505</v>
      </c>
      <c r="B97" s="74" t="str">
        <f>'[22]Link out actuals'!B97</f>
        <v>Labor Oper Customer Acctg - Super &amp; Eng</v>
      </c>
      <c r="C97" s="121">
        <f>'[22]Link out actuals'!Q97</f>
        <v>2338.58</v>
      </c>
      <c r="D97" s="121">
        <f>'[22]Link out actuals'!R97</f>
        <v>1584.64</v>
      </c>
      <c r="E97" s="121">
        <f>'[22]Link out actuals'!S97</f>
        <v>1000</v>
      </c>
      <c r="F97" s="121">
        <f>'[22]Link out actuals'!T97</f>
        <v>219.4</v>
      </c>
      <c r="G97" s="121">
        <f>'[22]Link out actuals'!U97</f>
        <v>22232.2</v>
      </c>
      <c r="H97" s="121">
        <f>'[22]Link out actuals'!V97</f>
        <v>22731.8</v>
      </c>
      <c r="I97" s="121" t="str">
        <f>'[22]Link out actuals'!W97</f>
        <v>Pending Actual</v>
      </c>
      <c r="J97" s="97">
        <f t="shared" si="0"/>
        <v>2.3160316591304105E-3</v>
      </c>
    </row>
    <row r="98" spans="1:10" x14ac:dyDescent="0.2">
      <c r="A98" s="120">
        <f>'[22]Link out actuals'!A98</f>
        <v>50101510</v>
      </c>
      <c r="B98" s="74" t="str">
        <f>'[22]Link out actuals'!B98</f>
        <v>Labor Oper Customer Acctg - Meter Read</v>
      </c>
      <c r="C98" s="121">
        <f>'[22]Link out actuals'!Q98</f>
        <v>292093.71999999997</v>
      </c>
      <c r="D98" s="121">
        <f>'[22]Link out actuals'!R98</f>
        <v>318089.24</v>
      </c>
      <c r="E98" s="121">
        <f>'[22]Link out actuals'!S98</f>
        <v>395673.45999999996</v>
      </c>
      <c r="F98" s="121">
        <f>'[22]Link out actuals'!T98</f>
        <v>313808.14999999997</v>
      </c>
      <c r="G98" s="121">
        <f>'[22]Link out actuals'!U98</f>
        <v>363334.03</v>
      </c>
      <c r="H98" s="121">
        <f>'[22]Link out actuals'!V98</f>
        <v>192280.83</v>
      </c>
      <c r="I98" s="121" t="str">
        <f>'[22]Link out actuals'!W98</f>
        <v>Pending Actual</v>
      </c>
      <c r="J98" s="97">
        <f t="shared" si="0"/>
        <v>3.785019549659676E-2</v>
      </c>
    </row>
    <row r="99" spans="1:10" x14ac:dyDescent="0.2">
      <c r="A99" s="120">
        <f>'[22]Link out actuals'!A99</f>
        <v>50101520</v>
      </c>
      <c r="B99" s="74" t="str">
        <f>'[22]Link out actuals'!B99</f>
        <v>Labor Oper Customer Acctg - Cust Serv &amp; Info</v>
      </c>
      <c r="C99" s="121">
        <f>'[22]Link out actuals'!Q99</f>
        <v>289463.98</v>
      </c>
      <c r="D99" s="121">
        <f>'[22]Link out actuals'!R99</f>
        <v>257729.30000000002</v>
      </c>
      <c r="E99" s="121">
        <f>'[22]Link out actuals'!S99</f>
        <v>299238.75</v>
      </c>
      <c r="F99" s="121">
        <f>'[22]Link out actuals'!T99</f>
        <v>202603.83000000002</v>
      </c>
      <c r="G99" s="121">
        <f>'[22]Link out actuals'!U99</f>
        <v>49367.94</v>
      </c>
      <c r="H99" s="121">
        <f>'[22]Link out actuals'!V99</f>
        <v>26377.629999999997</v>
      </c>
      <c r="I99" s="121" t="str">
        <f>'[22]Link out actuals'!W99</f>
        <v>Pending Actual</v>
      </c>
      <c r="J99" s="97">
        <f t="shared" si="0"/>
        <v>5.1428878827129371E-3</v>
      </c>
    </row>
    <row r="100" spans="1:10" x14ac:dyDescent="0.2">
      <c r="A100" s="122">
        <f>'[22]Link out actuals'!A100</f>
        <v>50101600</v>
      </c>
      <c r="B100" s="74" t="str">
        <f>'[22]Link out actuals'!B100</f>
        <v>Labor Oper Admin &amp; General</v>
      </c>
      <c r="C100" s="121">
        <f>'[22]Link out actuals'!Q100</f>
        <v>700227.65999999992</v>
      </c>
      <c r="D100" s="121">
        <f>'[22]Link out actuals'!R100</f>
        <v>893627.35</v>
      </c>
      <c r="E100" s="121">
        <f>'[22]Link out actuals'!S100</f>
        <v>673659.25</v>
      </c>
      <c r="F100" s="121">
        <f>'[22]Link out actuals'!T100</f>
        <v>781295.03</v>
      </c>
      <c r="G100" s="121">
        <f>'[22]Link out actuals'!U100</f>
        <v>840393.18</v>
      </c>
      <c r="H100" s="121">
        <f>'[22]Link out actuals'!V100</f>
        <v>442327.66</v>
      </c>
      <c r="I100" s="121" t="str">
        <f>'[22]Link out actuals'!W100</f>
        <v>Pending Actual</v>
      </c>
      <c r="J100" s="97">
        <f t="shared" si="0"/>
        <v>8.7547665593026416E-2</v>
      </c>
    </row>
    <row r="101" spans="1:10" x14ac:dyDescent="0.2">
      <c r="A101" s="120">
        <f>'[22]Link out actuals'!A101</f>
        <v>50101601</v>
      </c>
      <c r="B101" s="74" t="str">
        <f>'[22]Link out actuals'!B101</f>
        <v>Labor Oper Adm &amp; Gen - Director &amp; Officer</v>
      </c>
      <c r="C101" s="121">
        <f>'[22]Link out actuals'!Q101</f>
        <v>0</v>
      </c>
      <c r="D101" s="121">
        <f>'[22]Link out actuals'!R101</f>
        <v>0</v>
      </c>
      <c r="E101" s="121">
        <f>'[22]Link out actuals'!S101</f>
        <v>0</v>
      </c>
      <c r="F101" s="121">
        <f>'[22]Link out actuals'!T101</f>
        <v>0</v>
      </c>
      <c r="G101" s="121">
        <f>'[22]Link out actuals'!U101</f>
        <v>0</v>
      </c>
      <c r="H101" s="121">
        <f>'[22]Link out actuals'!V101</f>
        <v>0</v>
      </c>
      <c r="I101" s="121" t="str">
        <f>'[22]Link out actuals'!W101</f>
        <v>Pending Actual</v>
      </c>
      <c r="J101" s="97">
        <f t="shared" si="0"/>
        <v>0</v>
      </c>
    </row>
    <row r="102" spans="1:10" x14ac:dyDescent="0.2">
      <c r="A102" s="120">
        <f>'[22]Link out actuals'!A102</f>
        <v>50102300</v>
      </c>
      <c r="B102" s="74" t="str">
        <f>'[22]Link out actuals'!B102</f>
        <v>Labor Maint Water Treatment</v>
      </c>
      <c r="C102" s="121">
        <f>'[22]Link out actuals'!Q102</f>
        <v>276331.96000000002</v>
      </c>
      <c r="D102" s="121">
        <f>'[22]Link out actuals'!R102</f>
        <v>270610</v>
      </c>
      <c r="E102" s="121">
        <f>'[22]Link out actuals'!S102</f>
        <v>277946.49</v>
      </c>
      <c r="F102" s="121">
        <f>'[22]Link out actuals'!T102</f>
        <v>209692.62000000002</v>
      </c>
      <c r="G102" s="121">
        <f>'[22]Link out actuals'!U102</f>
        <v>145746.23999999999</v>
      </c>
      <c r="H102" s="121">
        <f>'[22]Link out actuals'!V102</f>
        <v>94304.53</v>
      </c>
      <c r="I102" s="121" t="str">
        <f>'[22]Link out actuals'!W102</f>
        <v>Pending Actual</v>
      </c>
      <c r="J102" s="97">
        <f t="shared" si="0"/>
        <v>1.5183063576219132E-2</v>
      </c>
    </row>
    <row r="103" spans="1:10" x14ac:dyDescent="0.2">
      <c r="A103" s="120">
        <f>'[22]Link out actuals'!A103</f>
        <v>50102400</v>
      </c>
      <c r="B103" s="74" t="str">
        <f>'[22]Link out actuals'!B103</f>
        <v>Labor Maint Transmission &amp; Distribution</v>
      </c>
      <c r="C103" s="121">
        <f>'[22]Link out actuals'!Q103</f>
        <v>594821.56999999995</v>
      </c>
      <c r="D103" s="121">
        <f>'[22]Link out actuals'!R103</f>
        <v>645496.09000000008</v>
      </c>
      <c r="E103" s="121">
        <f>'[22]Link out actuals'!S103</f>
        <v>631759.74</v>
      </c>
      <c r="F103" s="121">
        <f>'[22]Link out actuals'!T103</f>
        <v>655789.26</v>
      </c>
      <c r="G103" s="121">
        <f>'[22]Link out actuals'!U103</f>
        <v>881893.64</v>
      </c>
      <c r="H103" s="121">
        <f>'[22]Link out actuals'!V103</f>
        <v>407954.95</v>
      </c>
      <c r="I103" s="121" t="str">
        <f>'[22]Link out actuals'!W103</f>
        <v>Pending Actual</v>
      </c>
      <c r="J103" s="97">
        <f t="shared" si="0"/>
        <v>9.1870961498446257E-2</v>
      </c>
    </row>
    <row r="104" spans="1:10" x14ac:dyDescent="0.2">
      <c r="A104" s="120">
        <f>'[22]Link out actuals'!A104</f>
        <v>50102405</v>
      </c>
      <c r="B104" s="74" t="str">
        <f>'[22]Link out actuals'!B104</f>
        <v>Labor Maint Transmssn &amp; Distr - Super &amp; Eng</v>
      </c>
      <c r="C104" s="121">
        <f>'[22]Link out actuals'!Q104</f>
        <v>0</v>
      </c>
      <c r="D104" s="121">
        <f>'[22]Link out actuals'!R104</f>
        <v>0</v>
      </c>
      <c r="E104" s="121">
        <f>'[22]Link out actuals'!S104</f>
        <v>0</v>
      </c>
      <c r="F104" s="121">
        <f>'[22]Link out actuals'!T104</f>
        <v>0</v>
      </c>
      <c r="G104" s="121">
        <f>'[22]Link out actuals'!U104</f>
        <v>0</v>
      </c>
      <c r="H104" s="121">
        <f>'[22]Link out actuals'!V104</f>
        <v>0</v>
      </c>
      <c r="I104" s="121" t="str">
        <f>'[22]Link out actuals'!W104</f>
        <v>Pending Actual</v>
      </c>
      <c r="J104" s="97">
        <f t="shared" si="0"/>
        <v>0</v>
      </c>
    </row>
    <row r="105" spans="1:10" x14ac:dyDescent="0.2">
      <c r="A105" s="122">
        <f>'[22]Link out actuals'!A105</f>
        <v>50102420</v>
      </c>
      <c r="B105" s="74" t="str">
        <f>'[22]Link out actuals'!B105</f>
        <v>Labor Maint Transmssn &amp; Distr - Mains</v>
      </c>
      <c r="C105" s="121">
        <f>'[22]Link out actuals'!Q105</f>
        <v>32597.57</v>
      </c>
      <c r="D105" s="121">
        <f>'[22]Link out actuals'!R105</f>
        <v>41163.31</v>
      </c>
      <c r="E105" s="121">
        <f>'[22]Link out actuals'!S105</f>
        <v>106836.56</v>
      </c>
      <c r="F105" s="121">
        <f>'[22]Link out actuals'!T105</f>
        <v>97893.45</v>
      </c>
      <c r="G105" s="121">
        <f>'[22]Link out actuals'!U105</f>
        <v>95464.150000000009</v>
      </c>
      <c r="H105" s="121">
        <f>'[22]Link out actuals'!V105</f>
        <v>58255.97</v>
      </c>
      <c r="I105" s="121" t="str">
        <f>'[22]Link out actuals'!W105</f>
        <v>Pending Actual</v>
      </c>
      <c r="J105" s="97">
        <f t="shared" si="0"/>
        <v>9.9449444369866403E-3</v>
      </c>
    </row>
    <row r="106" spans="1:10" x14ac:dyDescent="0.2">
      <c r="A106" s="120">
        <f>'[22]Link out actuals'!A106</f>
        <v>50102425</v>
      </c>
      <c r="B106" s="74" t="str">
        <f>'[22]Link out actuals'!B106</f>
        <v>Labor Maint Transmssn &amp; Distr - Fire Mains</v>
      </c>
      <c r="C106" s="121">
        <f>'[22]Link out actuals'!Q106</f>
        <v>0</v>
      </c>
      <c r="D106" s="121">
        <f>'[22]Link out actuals'!R106</f>
        <v>0</v>
      </c>
      <c r="E106" s="121">
        <f>'[22]Link out actuals'!S106</f>
        <v>0</v>
      </c>
      <c r="F106" s="121">
        <f>'[22]Link out actuals'!T106</f>
        <v>0</v>
      </c>
      <c r="G106" s="121">
        <f>'[22]Link out actuals'!U106</f>
        <v>0</v>
      </c>
      <c r="H106" s="121">
        <f>'[22]Link out actuals'!V106</f>
        <v>0</v>
      </c>
      <c r="I106" s="121" t="str">
        <f>'[22]Link out actuals'!W106</f>
        <v>Pending Actual</v>
      </c>
      <c r="J106" s="97">
        <f t="shared" si="0"/>
        <v>0</v>
      </c>
    </row>
    <row r="107" spans="1:10" x14ac:dyDescent="0.2">
      <c r="A107" s="120">
        <f>'[22]Link out actuals'!A107</f>
        <v>50102430</v>
      </c>
      <c r="B107" s="74" t="str">
        <f>'[22]Link out actuals'!B107</f>
        <v>Labor Maint Transmssn &amp; Distr - Service</v>
      </c>
      <c r="C107" s="121">
        <f>'[22]Link out actuals'!Q107</f>
        <v>63871.8</v>
      </c>
      <c r="D107" s="121">
        <f>'[22]Link out actuals'!R107</f>
        <v>69201.98</v>
      </c>
      <c r="E107" s="121">
        <f>'[22]Link out actuals'!S107</f>
        <v>40467.06</v>
      </c>
      <c r="F107" s="121">
        <f>'[22]Link out actuals'!T107</f>
        <v>31847.97</v>
      </c>
      <c r="G107" s="121">
        <f>'[22]Link out actuals'!U107</f>
        <v>49252.130000000005</v>
      </c>
      <c r="H107" s="121">
        <f>'[22]Link out actuals'!V107</f>
        <v>32537.960000000003</v>
      </c>
      <c r="I107" s="121" t="str">
        <f>'[22]Link out actuals'!W107</f>
        <v>Pending Actual</v>
      </c>
      <c r="J107" s="97">
        <f t="shared" si="0"/>
        <v>5.1308234164683065E-3</v>
      </c>
    </row>
    <row r="108" spans="1:10" x14ac:dyDescent="0.2">
      <c r="A108" s="120">
        <f>'[22]Link out actuals'!A108</f>
        <v>50102435</v>
      </c>
      <c r="B108" s="74" t="str">
        <f>'[22]Link out actuals'!B108</f>
        <v>Labor Maint Transmssn &amp; Distr - Meter</v>
      </c>
      <c r="C108" s="121">
        <f>'[22]Link out actuals'!Q108</f>
        <v>58565.5</v>
      </c>
      <c r="D108" s="121">
        <f>'[22]Link out actuals'!R108</f>
        <v>48472.34</v>
      </c>
      <c r="E108" s="121">
        <f>'[22]Link out actuals'!S108</f>
        <v>64463.43</v>
      </c>
      <c r="F108" s="121">
        <f>'[22]Link out actuals'!T108</f>
        <v>55733.599999999999</v>
      </c>
      <c r="G108" s="121">
        <f>'[22]Link out actuals'!U108</f>
        <v>65766.3</v>
      </c>
      <c r="H108" s="121">
        <f>'[22]Link out actuals'!V108</f>
        <v>31028.980000000003</v>
      </c>
      <c r="I108" s="121" t="str">
        <f>'[22]Link out actuals'!W108</f>
        <v>Pending Actual</v>
      </c>
      <c r="J108" s="97">
        <f t="shared" si="0"/>
        <v>6.8511813002702536E-3</v>
      </c>
    </row>
    <row r="109" spans="1:10" x14ac:dyDescent="0.2">
      <c r="A109" s="120">
        <f>'[22]Link out actuals'!A109</f>
        <v>50102440</v>
      </c>
      <c r="B109" s="74" t="str">
        <f>'[22]Link out actuals'!B109</f>
        <v>Labor Maint Transmssn &amp; Distr - Hydrants</v>
      </c>
      <c r="C109" s="121">
        <f>'[22]Link out actuals'!Q109</f>
        <v>1307.71</v>
      </c>
      <c r="D109" s="121">
        <f>'[22]Link out actuals'!R109</f>
        <v>64644.500000000007</v>
      </c>
      <c r="E109" s="121">
        <f>'[22]Link out actuals'!S109</f>
        <v>48374.720000000001</v>
      </c>
      <c r="F109" s="121">
        <f>'[22]Link out actuals'!T109</f>
        <v>61561.939999999995</v>
      </c>
      <c r="G109" s="121">
        <f>'[22]Link out actuals'!U109</f>
        <v>47984.959999999999</v>
      </c>
      <c r="H109" s="121">
        <f>'[22]Link out actuals'!V109</f>
        <v>6485.95</v>
      </c>
      <c r="I109" s="121" t="str">
        <f>'[22]Link out actuals'!W109</f>
        <v>Pending Actual</v>
      </c>
      <c r="J109" s="97">
        <f t="shared" si="0"/>
        <v>4.9988164249199982E-3</v>
      </c>
    </row>
    <row r="110" spans="1:10" x14ac:dyDescent="0.2">
      <c r="A110" s="120">
        <f>'[22]Link out actuals'!A110</f>
        <v>50109900</v>
      </c>
      <c r="B110" s="74" t="str">
        <f>'[22]Link out actuals'!B110</f>
        <v>Labor Capitalized Credits</v>
      </c>
      <c r="C110" s="121">
        <f>'[22]Link out actuals'!Q110</f>
        <v>-3309742.6100000003</v>
      </c>
      <c r="D110" s="121">
        <f>'[22]Link out actuals'!R110</f>
        <v>-3696713.33</v>
      </c>
      <c r="E110" s="121">
        <f>'[22]Link out actuals'!S110</f>
        <v>-4212230.93</v>
      </c>
      <c r="F110" s="121">
        <f>'[22]Link out actuals'!T110</f>
        <v>-4264007.3899999997</v>
      </c>
      <c r="G110" s="121">
        <f>'[22]Link out actuals'!U110</f>
        <v>-4539491.49</v>
      </c>
      <c r="H110" s="121">
        <f>'[22]Link out actuals'!V110</f>
        <v>-2388640.04</v>
      </c>
      <c r="I110" s="121" t="str">
        <f>'[22]Link out actuals'!W110</f>
        <v>Pending Actual</v>
      </c>
      <c r="J110" s="97">
        <f t="shared" si="0"/>
        <v>-0.47289993825141369</v>
      </c>
    </row>
    <row r="111" spans="1:10" x14ac:dyDescent="0.2">
      <c r="A111" s="120">
        <f>'[22]Link out actuals'!A111</f>
        <v>50110000</v>
      </c>
      <c r="B111" s="74" t="str">
        <f>'[22]Link out actuals'!B111</f>
        <v>Labor Non-scheduled Overtime - Natural Account</v>
      </c>
      <c r="C111" s="121">
        <f>'[22]Link out actuals'!Q111</f>
        <v>527884.2300000001</v>
      </c>
      <c r="D111" s="121">
        <f>'[22]Link out actuals'!R111</f>
        <v>644560.31000000006</v>
      </c>
      <c r="E111" s="121">
        <f>'[22]Link out actuals'!S111</f>
        <v>812706.2</v>
      </c>
      <c r="F111" s="121">
        <f>'[22]Link out actuals'!T111</f>
        <v>829231.59000000008</v>
      </c>
      <c r="G111" s="121">
        <f>'[22]Link out actuals'!U111</f>
        <v>991880.93</v>
      </c>
      <c r="H111" s="121">
        <f>'[22]Link out actuals'!V111</f>
        <v>471327.22</v>
      </c>
      <c r="I111" s="121" t="str">
        <f>'[22]Link out actuals'!W111</f>
        <v>Pending Actual</v>
      </c>
      <c r="J111" s="97">
        <f t="shared" si="0"/>
        <v>0.10332884896536171</v>
      </c>
    </row>
    <row r="112" spans="1:10" x14ac:dyDescent="0.2">
      <c r="A112" s="120">
        <f>'[22]Link out actuals'!A112</f>
        <v>50111300</v>
      </c>
      <c r="B112" s="74" t="str">
        <f>'[22]Link out actuals'!B112</f>
        <v>Labor Oper Non-scheduled Overtime- WT</v>
      </c>
      <c r="C112" s="121">
        <f>'[22]Link out actuals'!Q112</f>
        <v>233928.11</v>
      </c>
      <c r="D112" s="121">
        <f>'[22]Link out actuals'!R112</f>
        <v>300717.61</v>
      </c>
      <c r="E112" s="121">
        <f>'[22]Link out actuals'!S112</f>
        <v>262443.78000000003</v>
      </c>
      <c r="F112" s="121">
        <f>'[22]Link out actuals'!T112</f>
        <v>269614.75</v>
      </c>
      <c r="G112" s="121">
        <f>'[22]Link out actuals'!U112</f>
        <v>462923.18</v>
      </c>
      <c r="H112" s="121">
        <f>'[22]Link out actuals'!V112</f>
        <v>241600.85</v>
      </c>
      <c r="I112" s="121" t="str">
        <f>'[22]Link out actuals'!W112</f>
        <v>Pending Actual</v>
      </c>
      <c r="J112" s="97">
        <f t="shared" si="0"/>
        <v>4.8224860365835391E-2</v>
      </c>
    </row>
    <row r="113" spans="1:10" x14ac:dyDescent="0.2">
      <c r="A113" s="120">
        <f>'[22]Link out actuals'!A113</f>
        <v>50111400</v>
      </c>
      <c r="B113" s="74" t="str">
        <f>'[22]Link out actuals'!B113</f>
        <v>Labor Oper Non-scheduled Overtime- TD</v>
      </c>
      <c r="C113" s="121">
        <f>'[22]Link out actuals'!Q113</f>
        <v>26329</v>
      </c>
      <c r="D113" s="121">
        <f>'[22]Link out actuals'!R113</f>
        <v>26058.480000000003</v>
      </c>
      <c r="E113" s="121">
        <f>'[22]Link out actuals'!S113</f>
        <v>24097.34</v>
      </c>
      <c r="F113" s="121">
        <f>'[22]Link out actuals'!T113</f>
        <v>26598.48</v>
      </c>
      <c r="G113" s="121">
        <f>'[22]Link out actuals'!U113</f>
        <v>41987.61</v>
      </c>
      <c r="H113" s="121">
        <f>'[22]Link out actuals'!V113</f>
        <v>39186.550000000003</v>
      </c>
      <c r="I113" s="121" t="str">
        <f>'[22]Link out actuals'!W113</f>
        <v>Pending Actual</v>
      </c>
      <c r="J113" s="97">
        <f t="shared" si="0"/>
        <v>4.3740445862856855E-3</v>
      </c>
    </row>
    <row r="114" spans="1:10" x14ac:dyDescent="0.2">
      <c r="A114" s="120">
        <f>'[22]Link out actuals'!A114</f>
        <v>50111405</v>
      </c>
      <c r="B114" s="74" t="str">
        <f>'[22]Link out actuals'!B114</f>
        <v>Labor Oper Non-scheduled Overtime- TD Super &amp; Eng</v>
      </c>
      <c r="C114" s="121">
        <f>'[22]Link out actuals'!Q114</f>
        <v>0</v>
      </c>
      <c r="D114" s="121">
        <f>'[22]Link out actuals'!R114</f>
        <v>0</v>
      </c>
      <c r="E114" s="121">
        <f>'[22]Link out actuals'!S114</f>
        <v>0</v>
      </c>
      <c r="F114" s="121">
        <f>'[22]Link out actuals'!T114</f>
        <v>0</v>
      </c>
      <c r="G114" s="121">
        <f>'[22]Link out actuals'!U114</f>
        <v>0</v>
      </c>
      <c r="H114" s="121">
        <f>'[22]Link out actuals'!V114</f>
        <v>0</v>
      </c>
      <c r="I114" s="121" t="str">
        <f>'[22]Link out actuals'!W114</f>
        <v>Pending Actual</v>
      </c>
      <c r="J114" s="97">
        <f t="shared" si="0"/>
        <v>0</v>
      </c>
    </row>
    <row r="115" spans="1:10" x14ac:dyDescent="0.2">
      <c r="A115" s="120">
        <f>'[22]Link out actuals'!A115</f>
        <v>50111415</v>
      </c>
      <c r="B115" s="74" t="str">
        <f>'[22]Link out actuals'!B115</f>
        <v>Labor Oper Non-scheduled Overtime- TD Lines</v>
      </c>
      <c r="C115" s="121">
        <f>'[22]Link out actuals'!Q115</f>
        <v>14654.8</v>
      </c>
      <c r="D115" s="121">
        <f>'[22]Link out actuals'!R115</f>
        <v>3622.52</v>
      </c>
      <c r="E115" s="121">
        <f>'[22]Link out actuals'!S115</f>
        <v>4392.17</v>
      </c>
      <c r="F115" s="121">
        <f>'[22]Link out actuals'!T115</f>
        <v>3425.94</v>
      </c>
      <c r="G115" s="121">
        <f>'[22]Link out actuals'!U115</f>
        <v>3867.21</v>
      </c>
      <c r="H115" s="121">
        <f>'[22]Link out actuals'!V115</f>
        <v>2231.38</v>
      </c>
      <c r="I115" s="121" t="str">
        <f>'[22]Link out actuals'!W115</f>
        <v>Pending Actual</v>
      </c>
      <c r="J115" s="97">
        <f t="shared" si="0"/>
        <v>4.0286524916588169E-4</v>
      </c>
    </row>
    <row r="116" spans="1:10" x14ac:dyDescent="0.2">
      <c r="A116" s="120">
        <f>'[22]Link out actuals'!A116</f>
        <v>50111420</v>
      </c>
      <c r="B116" s="74" t="str">
        <f>'[22]Link out actuals'!B116</f>
        <v>Labor Oper Non-scheduled Overtime- TD Meter</v>
      </c>
      <c r="C116" s="121">
        <f>'[22]Link out actuals'!Q116</f>
        <v>86934.420000000013</v>
      </c>
      <c r="D116" s="121">
        <f>'[22]Link out actuals'!R116</f>
        <v>97624.95</v>
      </c>
      <c r="E116" s="121">
        <f>'[22]Link out actuals'!S116</f>
        <v>153531.07999999999</v>
      </c>
      <c r="F116" s="121">
        <f>'[22]Link out actuals'!T116</f>
        <v>111103.5</v>
      </c>
      <c r="G116" s="121">
        <f>'[22]Link out actuals'!U116</f>
        <v>93120.92</v>
      </c>
      <c r="H116" s="121">
        <f>'[22]Link out actuals'!V116</f>
        <v>60172.540000000008</v>
      </c>
      <c r="I116" s="121" t="str">
        <f>'[22]Link out actuals'!W116</f>
        <v>Pending Actual</v>
      </c>
      <c r="J116" s="97">
        <f t="shared" si="0"/>
        <v>9.7008392712979469E-3</v>
      </c>
    </row>
    <row r="117" spans="1:10" x14ac:dyDescent="0.2">
      <c r="A117" s="120">
        <f>'[22]Link out actuals'!A117</f>
        <v>50111500</v>
      </c>
      <c r="B117" s="74" t="str">
        <f>'[22]Link out actuals'!B117</f>
        <v>Labor Oper Non-scheduled Overtime- CA</v>
      </c>
      <c r="C117" s="121">
        <f>'[22]Link out actuals'!Q117</f>
        <v>3033.03</v>
      </c>
      <c r="D117" s="121">
        <f>'[22]Link out actuals'!R117</f>
        <v>4377.2299999999996</v>
      </c>
      <c r="E117" s="121">
        <f>'[22]Link out actuals'!S117</f>
        <v>2972.76</v>
      </c>
      <c r="F117" s="121">
        <f>'[22]Link out actuals'!T117</f>
        <v>2578.77</v>
      </c>
      <c r="G117" s="121">
        <f>'[22]Link out actuals'!U117</f>
        <v>1467.93</v>
      </c>
      <c r="H117" s="121">
        <f>'[22]Link out actuals'!V117</f>
        <v>393.15999999999997</v>
      </c>
      <c r="I117" s="121" t="str">
        <f>'[22]Link out actuals'!W117</f>
        <v>Pending Actual</v>
      </c>
      <c r="J117" s="97">
        <f t="shared" si="0"/>
        <v>1.5292109433107402E-4</v>
      </c>
    </row>
    <row r="118" spans="1:10" x14ac:dyDescent="0.2">
      <c r="A118" s="120">
        <f>'[22]Link out actuals'!A118</f>
        <v>50111510</v>
      </c>
      <c r="B118" s="74" t="str">
        <f>'[22]Link out actuals'!B118</f>
        <v>Labor Oper Non-scheduled Overtime- CA Meter Read</v>
      </c>
      <c r="C118" s="121">
        <f>'[22]Link out actuals'!Q118</f>
        <v>19744.199999999997</v>
      </c>
      <c r="D118" s="121">
        <f>'[22]Link out actuals'!R118</f>
        <v>48093.57</v>
      </c>
      <c r="E118" s="121">
        <f>'[22]Link out actuals'!S118</f>
        <v>107030.70000000001</v>
      </c>
      <c r="F118" s="121">
        <f>'[22]Link out actuals'!T118</f>
        <v>41854.9</v>
      </c>
      <c r="G118" s="121">
        <f>'[22]Link out actuals'!U118</f>
        <v>75586.94</v>
      </c>
      <c r="H118" s="121">
        <f>'[22]Link out actuals'!V118</f>
        <v>45200.73</v>
      </c>
      <c r="I118" s="121" t="str">
        <f>'[22]Link out actuals'!W118</f>
        <v>Pending Actual</v>
      </c>
      <c r="J118" s="97">
        <f t="shared" si="0"/>
        <v>7.8742430374317794E-3</v>
      </c>
    </row>
    <row r="119" spans="1:10" x14ac:dyDescent="0.2">
      <c r="A119" s="120">
        <f>'[22]Link out actuals'!A119</f>
        <v>50111520</v>
      </c>
      <c r="B119" s="74" t="str">
        <f>'[22]Link out actuals'!B119</f>
        <v>Labor Oper Non-scheduled OT - CA Cust Serv &amp; Info</v>
      </c>
      <c r="C119" s="121">
        <f>'[22]Link out actuals'!Q119</f>
        <v>205.12</v>
      </c>
      <c r="D119" s="121">
        <f>'[22]Link out actuals'!R119</f>
        <v>7.1</v>
      </c>
      <c r="E119" s="121">
        <f>'[22]Link out actuals'!S119</f>
        <v>64.5</v>
      </c>
      <c r="F119" s="121">
        <f>'[22]Link out actuals'!T119</f>
        <v>49.91</v>
      </c>
      <c r="G119" s="121">
        <f>'[22]Link out actuals'!U119</f>
        <v>55.59</v>
      </c>
      <c r="H119" s="121">
        <f>'[22]Link out actuals'!V119</f>
        <v>129.36000000000001</v>
      </c>
      <c r="I119" s="121" t="str">
        <f>'[22]Link out actuals'!W119</f>
        <v>Pending Actual</v>
      </c>
      <c r="J119" s="97">
        <f t="shared" si="0"/>
        <v>5.7910688070033343E-6</v>
      </c>
    </row>
    <row r="120" spans="1:10" x14ac:dyDescent="0.2">
      <c r="A120" s="120">
        <f>'[22]Link out actuals'!A120</f>
        <v>50111600</v>
      </c>
      <c r="B120" s="74" t="str">
        <f>'[22]Link out actuals'!B120</f>
        <v>Labor Oper Non-scheduled Overtime- AG</v>
      </c>
      <c r="C120" s="121">
        <f>'[22]Link out actuals'!Q120</f>
        <v>286.97000000000003</v>
      </c>
      <c r="D120" s="121">
        <f>'[22]Link out actuals'!R120</f>
        <v>1828.83</v>
      </c>
      <c r="E120" s="121">
        <f>'[22]Link out actuals'!S120</f>
        <v>553.17999999999995</v>
      </c>
      <c r="F120" s="121">
        <f>'[22]Link out actuals'!T120</f>
        <v>720.81</v>
      </c>
      <c r="G120" s="121">
        <f>'[22]Link out actuals'!U120</f>
        <v>1191.79</v>
      </c>
      <c r="H120" s="121">
        <f>'[22]Link out actuals'!V120</f>
        <v>11651.330000000002</v>
      </c>
      <c r="I120" s="121" t="str">
        <f>'[22]Link out actuals'!W120</f>
        <v>Pending Actual</v>
      </c>
      <c r="J120" s="97">
        <f t="shared" si="0"/>
        <v>1.2415430641299699E-4</v>
      </c>
    </row>
    <row r="121" spans="1:10" x14ac:dyDescent="0.2">
      <c r="A121" s="120">
        <f>'[22]Link out actuals'!A121</f>
        <v>50112300</v>
      </c>
      <c r="B121" s="74" t="str">
        <f>'[22]Link out actuals'!B121</f>
        <v>Labor Maint Non-scheduled Overtime- WT</v>
      </c>
      <c r="C121" s="121">
        <f>'[22]Link out actuals'!Q121</f>
        <v>47314.93</v>
      </c>
      <c r="D121" s="121">
        <f>'[22]Link out actuals'!R121</f>
        <v>48083.67</v>
      </c>
      <c r="E121" s="121">
        <f>'[22]Link out actuals'!S121</f>
        <v>46310.09</v>
      </c>
      <c r="F121" s="121">
        <f>'[22]Link out actuals'!T121</f>
        <v>59089.07</v>
      </c>
      <c r="G121" s="121">
        <f>'[22]Link out actuals'!U121</f>
        <v>45410.23</v>
      </c>
      <c r="H121" s="121">
        <f>'[22]Link out actuals'!V121</f>
        <v>21171.379999999997</v>
      </c>
      <c r="I121" s="121" t="str">
        <f>'[22]Link out actuals'!W121</f>
        <v>Pending Actual</v>
      </c>
      <c r="J121" s="97">
        <f t="shared" si="0"/>
        <v>4.730594827700072E-3</v>
      </c>
    </row>
    <row r="122" spans="1:10" x14ac:dyDescent="0.2">
      <c r="A122" s="120">
        <f>'[22]Link out actuals'!A122</f>
        <v>50112400</v>
      </c>
      <c r="B122" s="74" t="str">
        <f>'[22]Link out actuals'!B122</f>
        <v>Labor Maint Non-scheduled Overtime- TD</v>
      </c>
      <c r="C122" s="121">
        <f>'[22]Link out actuals'!Q122</f>
        <v>98407.18</v>
      </c>
      <c r="D122" s="121">
        <f>'[22]Link out actuals'!R122</f>
        <v>78439.490000000005</v>
      </c>
      <c r="E122" s="121">
        <f>'[22]Link out actuals'!S122</f>
        <v>168466.38</v>
      </c>
      <c r="F122" s="121">
        <f>'[22]Link out actuals'!T122</f>
        <v>101006.14</v>
      </c>
      <c r="G122" s="121">
        <f>'[22]Link out actuals'!U122</f>
        <v>137554.88999999998</v>
      </c>
      <c r="H122" s="121">
        <f>'[22]Link out actuals'!V122</f>
        <v>76380.23</v>
      </c>
      <c r="I122" s="121" t="str">
        <f>'[22]Link out actuals'!W122</f>
        <v>Pending Actual</v>
      </c>
      <c r="J122" s="97">
        <f t="shared" si="0"/>
        <v>1.4329732554951876E-2</v>
      </c>
    </row>
    <row r="123" spans="1:10" x14ac:dyDescent="0.2">
      <c r="A123" s="120">
        <f>'[22]Link out actuals'!A123</f>
        <v>50112420</v>
      </c>
      <c r="B123" s="74" t="str">
        <f>'[22]Link out actuals'!B123</f>
        <v>Labor Maint Non-scheduled Overtime- TD Mains</v>
      </c>
      <c r="C123" s="121">
        <f>'[22]Link out actuals'!Q123</f>
        <v>5182.47</v>
      </c>
      <c r="D123" s="121">
        <f>'[22]Link out actuals'!R123</f>
        <v>7619.51</v>
      </c>
      <c r="E123" s="121">
        <f>'[22]Link out actuals'!S123</f>
        <v>38332.480000000003</v>
      </c>
      <c r="F123" s="121">
        <f>'[22]Link out actuals'!T123</f>
        <v>32879.919999999998</v>
      </c>
      <c r="G123" s="121">
        <f>'[22]Link out actuals'!U123</f>
        <v>29858.140000000003</v>
      </c>
      <c r="H123" s="121">
        <f>'[22]Link out actuals'!V123</f>
        <v>19768.969999999998</v>
      </c>
      <c r="I123" s="121" t="str">
        <f>'[22]Link out actuals'!W123</f>
        <v>Pending Actual</v>
      </c>
      <c r="J123" s="97">
        <f t="shared" si="0"/>
        <v>3.1104612914038235E-3</v>
      </c>
    </row>
    <row r="124" spans="1:10" x14ac:dyDescent="0.2">
      <c r="A124" s="120">
        <f>'[22]Link out actuals'!A124</f>
        <v>50112430</v>
      </c>
      <c r="B124" s="74" t="str">
        <f>'[22]Link out actuals'!B124</f>
        <v>Labor Maint Non-scheduled Overtime- TD Service</v>
      </c>
      <c r="C124" s="121">
        <f>'[22]Link out actuals'!Q124</f>
        <v>1955.85</v>
      </c>
      <c r="D124" s="121">
        <f>'[22]Link out actuals'!R124</f>
        <v>2988.8199999999997</v>
      </c>
      <c r="E124" s="121">
        <f>'[22]Link out actuals'!S124</f>
        <v>2659.63</v>
      </c>
      <c r="F124" s="121">
        <f>'[22]Link out actuals'!T124</f>
        <v>1409.58</v>
      </c>
      <c r="G124" s="121">
        <f>'[22]Link out actuals'!U124</f>
        <v>6823.45</v>
      </c>
      <c r="H124" s="121">
        <f>'[22]Link out actuals'!V124</f>
        <v>6657.0800000000008</v>
      </c>
      <c r="I124" s="121" t="str">
        <f>'[22]Link out actuals'!W124</f>
        <v>Pending Actual</v>
      </c>
      <c r="J124" s="97">
        <f t="shared" si="0"/>
        <v>7.1083051719998019E-4</v>
      </c>
    </row>
    <row r="125" spans="1:10" x14ac:dyDescent="0.2">
      <c r="A125" s="120">
        <f>'[22]Link out actuals'!A125</f>
        <v>50112435</v>
      </c>
      <c r="B125" s="74" t="str">
        <f>'[22]Link out actuals'!B125</f>
        <v>Labor Maint Non-scheduled Overtime- TD Meter</v>
      </c>
      <c r="C125" s="121">
        <f>'[22]Link out actuals'!Q125</f>
        <v>601.79999999999995</v>
      </c>
      <c r="D125" s="121">
        <f>'[22]Link out actuals'!R125</f>
        <v>645.52</v>
      </c>
      <c r="E125" s="121">
        <f>'[22]Link out actuals'!S125</f>
        <v>1360.11</v>
      </c>
      <c r="F125" s="121">
        <f>'[22]Link out actuals'!T125</f>
        <v>7648.4</v>
      </c>
      <c r="G125" s="121">
        <f>'[22]Link out actuals'!U125</f>
        <v>14853.630000000001</v>
      </c>
      <c r="H125" s="121">
        <f>'[22]Link out actuals'!V125</f>
        <v>9951.6</v>
      </c>
      <c r="I125" s="121" t="str">
        <f>'[22]Link out actuals'!W125</f>
        <v>Pending Actual</v>
      </c>
      <c r="J125" s="97">
        <f t="shared" si="0"/>
        <v>1.5473717100875865E-3</v>
      </c>
    </row>
    <row r="126" spans="1:10" x14ac:dyDescent="0.2">
      <c r="A126" s="120">
        <f>'[22]Link out actuals'!A126</f>
        <v>50112440</v>
      </c>
      <c r="B126" s="74" t="str">
        <f>'[22]Link out actuals'!B126</f>
        <v>Labor Maint Non-scheduled Overtime- TD Hydrant</v>
      </c>
      <c r="C126" s="121">
        <f>'[22]Link out actuals'!Q126</f>
        <v>269.85000000000002</v>
      </c>
      <c r="D126" s="121">
        <f>'[22]Link out actuals'!R126</f>
        <v>33532.910000000003</v>
      </c>
      <c r="E126" s="121">
        <f>'[22]Link out actuals'!S126</f>
        <v>21542.789999999997</v>
      </c>
      <c r="F126" s="121">
        <f>'[22]Link out actuals'!T126</f>
        <v>40244.5</v>
      </c>
      <c r="G126" s="121">
        <f>'[22]Link out actuals'!U126</f>
        <v>19428.740000000002</v>
      </c>
      <c r="H126" s="121">
        <f>'[22]Link out actuals'!V126</f>
        <v>1620.5</v>
      </c>
      <c r="I126" s="121" t="str">
        <f>'[22]Link out actuals'!W126</f>
        <v>Pending Actual</v>
      </c>
      <c r="J126" s="97">
        <f t="shared" si="0"/>
        <v>2.023982194160424E-3</v>
      </c>
    </row>
    <row r="127" spans="1:10" x14ac:dyDescent="0.2">
      <c r="A127" s="120">
        <f>'[22]Link out actuals'!A127</f>
        <v>50119900</v>
      </c>
      <c r="B127" s="74" t="str">
        <f>'[22]Link out actuals'!B127</f>
        <v>Labor Non-scheduled Overtime- Capitalized Credits</v>
      </c>
      <c r="C127" s="121">
        <f>'[22]Link out actuals'!Q127</f>
        <v>-527558.08000000007</v>
      </c>
      <c r="D127" s="121">
        <f>'[22]Link out actuals'!R127</f>
        <v>-644071.69000000006</v>
      </c>
      <c r="E127" s="121">
        <f>'[22]Link out actuals'!S127</f>
        <v>-812379.58000000007</v>
      </c>
      <c r="F127" s="121">
        <f>'[22]Link out actuals'!T127</f>
        <v>-824422.45000000007</v>
      </c>
      <c r="G127" s="121">
        <f>'[22]Link out actuals'!U127</f>
        <v>-989175.67</v>
      </c>
      <c r="H127" s="121">
        <f>'[22]Link out actuals'!V127</f>
        <v>-469474.30000000005</v>
      </c>
      <c r="I127" s="121" t="str">
        <f>'[22]Link out actuals'!W127</f>
        <v>Pending Actual</v>
      </c>
      <c r="J127" s="97">
        <f t="shared" si="0"/>
        <v>-0.10304702945104557</v>
      </c>
    </row>
    <row r="128" spans="1:10" x14ac:dyDescent="0.2">
      <c r="A128" s="120">
        <f>'[22]Link out actuals'!A128</f>
        <v>50120000</v>
      </c>
      <c r="B128" s="74" t="str">
        <f>'[22]Link out actuals'!B128</f>
        <v>Labor Overtime - Natural Account</v>
      </c>
      <c r="C128" s="121">
        <f>'[22]Link out actuals'!Q128</f>
        <v>1697.71</v>
      </c>
      <c r="D128" s="121">
        <f>'[22]Link out actuals'!R128</f>
        <v>882.97</v>
      </c>
      <c r="E128" s="121">
        <f>'[22]Link out actuals'!S128</f>
        <v>1671.15</v>
      </c>
      <c r="F128" s="121">
        <f>'[22]Link out actuals'!T128</f>
        <v>2085.02</v>
      </c>
      <c r="G128" s="121">
        <f>'[22]Link out actuals'!U128</f>
        <v>1919.73</v>
      </c>
      <c r="H128" s="121">
        <f>'[22]Link out actuals'!V128</f>
        <v>732.92</v>
      </c>
      <c r="I128" s="121" t="str">
        <f>'[22]Link out actuals'!W128</f>
        <v>Pending Actual</v>
      </c>
      <c r="J128" s="97">
        <f t="shared" si="0"/>
        <v>1.9998720131082047E-4</v>
      </c>
    </row>
    <row r="129" spans="1:10" x14ac:dyDescent="0.2">
      <c r="A129" s="120">
        <f>'[22]Link out actuals'!A129</f>
        <v>50121300</v>
      </c>
      <c r="B129" s="74" t="str">
        <f>'[22]Link out actuals'!B129</f>
        <v>Labor Oper Scheduled Overtime-WT</v>
      </c>
      <c r="C129" s="121">
        <f>'[22]Link out actuals'!Q129</f>
        <v>57971.18</v>
      </c>
      <c r="D129" s="121">
        <f>'[22]Link out actuals'!R129</f>
        <v>53972.52</v>
      </c>
      <c r="E129" s="121">
        <f>'[22]Link out actuals'!S129</f>
        <v>71827.789999999994</v>
      </c>
      <c r="F129" s="121">
        <f>'[22]Link out actuals'!T129</f>
        <v>64550.22</v>
      </c>
      <c r="G129" s="121">
        <f>'[22]Link out actuals'!U129</f>
        <v>69027.649999999994</v>
      </c>
      <c r="H129" s="121">
        <f>'[22]Link out actuals'!V129</f>
        <v>51034.46</v>
      </c>
      <c r="I129" s="121" t="str">
        <f>'[22]Link out actuals'!W129</f>
        <v>Pending Actual</v>
      </c>
      <c r="J129" s="97">
        <f t="shared" si="0"/>
        <v>7.1909312958399647E-3</v>
      </c>
    </row>
    <row r="130" spans="1:10" x14ac:dyDescent="0.2">
      <c r="A130" s="120">
        <f>'[22]Link out actuals'!A130</f>
        <v>50121400</v>
      </c>
      <c r="B130" s="74" t="str">
        <f>'[22]Link out actuals'!B130</f>
        <v>Labor Oper Scheduled Overtime-TD</v>
      </c>
      <c r="C130" s="121">
        <f>'[22]Link out actuals'!Q130</f>
        <v>0</v>
      </c>
      <c r="D130" s="121">
        <f>'[22]Link out actuals'!R130</f>
        <v>0</v>
      </c>
      <c r="E130" s="121">
        <f>'[22]Link out actuals'!S130</f>
        <v>0</v>
      </c>
      <c r="F130" s="121">
        <f>'[22]Link out actuals'!T130</f>
        <v>0</v>
      </c>
      <c r="G130" s="121">
        <f>'[22]Link out actuals'!U130</f>
        <v>0</v>
      </c>
      <c r="H130" s="121">
        <f>'[22]Link out actuals'!V130</f>
        <v>0</v>
      </c>
      <c r="I130" s="121" t="str">
        <f>'[22]Link out actuals'!W130</f>
        <v>Pending Actual</v>
      </c>
      <c r="J130" s="97">
        <f t="shared" si="0"/>
        <v>0</v>
      </c>
    </row>
    <row r="131" spans="1:10" x14ac:dyDescent="0.2">
      <c r="A131" s="120">
        <f>'[22]Link out actuals'!A131</f>
        <v>50121405</v>
      </c>
      <c r="B131" s="74" t="str">
        <f>'[22]Link out actuals'!B131</f>
        <v>Labor Oper Scheduled Overtime-TD Super &amp; Eng</v>
      </c>
      <c r="C131" s="121">
        <f>'[22]Link out actuals'!Q131</f>
        <v>0</v>
      </c>
      <c r="D131" s="121">
        <f>'[22]Link out actuals'!R131</f>
        <v>0</v>
      </c>
      <c r="E131" s="121">
        <f>'[22]Link out actuals'!S131</f>
        <v>0</v>
      </c>
      <c r="F131" s="121">
        <f>'[22]Link out actuals'!T131</f>
        <v>0</v>
      </c>
      <c r="G131" s="121">
        <f>'[22]Link out actuals'!U131</f>
        <v>0</v>
      </c>
      <c r="H131" s="121">
        <f>'[22]Link out actuals'!V131</f>
        <v>0</v>
      </c>
      <c r="I131" s="121" t="str">
        <f>'[22]Link out actuals'!W131</f>
        <v>Pending Actual</v>
      </c>
      <c r="J131" s="97">
        <f t="shared" si="0"/>
        <v>0</v>
      </c>
    </row>
    <row r="132" spans="1:10" x14ac:dyDescent="0.2">
      <c r="A132" s="120">
        <f>'[22]Link out actuals'!A132</f>
        <v>50121415</v>
      </c>
      <c r="B132" s="74" t="str">
        <f>'[22]Link out actuals'!B132</f>
        <v>Labor Oper Scheduled Overtime-TD Lines</v>
      </c>
      <c r="C132" s="121">
        <f>'[22]Link out actuals'!Q132</f>
        <v>0</v>
      </c>
      <c r="D132" s="121">
        <f>'[22]Link out actuals'!R132</f>
        <v>0</v>
      </c>
      <c r="E132" s="121">
        <f>'[22]Link out actuals'!S132</f>
        <v>0</v>
      </c>
      <c r="F132" s="121">
        <f>'[22]Link out actuals'!T132</f>
        <v>0</v>
      </c>
      <c r="G132" s="121">
        <f>'[22]Link out actuals'!U132</f>
        <v>0</v>
      </c>
      <c r="H132" s="121">
        <f>'[22]Link out actuals'!V132</f>
        <v>0</v>
      </c>
      <c r="I132" s="121" t="str">
        <f>'[22]Link out actuals'!W132</f>
        <v>Pending Actual</v>
      </c>
      <c r="J132" s="97">
        <f t="shared" si="0"/>
        <v>0</v>
      </c>
    </row>
    <row r="133" spans="1:10" x14ac:dyDescent="0.2">
      <c r="A133" s="120">
        <f>'[22]Link out actuals'!A133</f>
        <v>50121420</v>
      </c>
      <c r="B133" s="74" t="str">
        <f>'[22]Link out actuals'!B133</f>
        <v>Labor Oper Scheduled Overtime-TD Meter</v>
      </c>
      <c r="C133" s="121">
        <f>'[22]Link out actuals'!Q133</f>
        <v>280.07</v>
      </c>
      <c r="D133" s="121">
        <f>'[22]Link out actuals'!R133</f>
        <v>415.14</v>
      </c>
      <c r="E133" s="121">
        <f>'[22]Link out actuals'!S133</f>
        <v>390.72</v>
      </c>
      <c r="F133" s="121">
        <f>'[22]Link out actuals'!T133</f>
        <v>0</v>
      </c>
      <c r="G133" s="121">
        <f>'[22]Link out actuals'!U133</f>
        <v>0</v>
      </c>
      <c r="H133" s="121">
        <f>'[22]Link out actuals'!V133</f>
        <v>0</v>
      </c>
      <c r="I133" s="121" t="str">
        <f>'[22]Link out actuals'!W133</f>
        <v>Pending Actual</v>
      </c>
      <c r="J133" s="97">
        <f t="shared" si="0"/>
        <v>0</v>
      </c>
    </row>
    <row r="134" spans="1:10" x14ac:dyDescent="0.2">
      <c r="A134" s="120">
        <f>'[22]Link out actuals'!A134</f>
        <v>50121510</v>
      </c>
      <c r="B134" s="74" t="str">
        <f>'[22]Link out actuals'!B134</f>
        <v>Labor Oper Scheduled Overtime-CA Merer Read</v>
      </c>
      <c r="C134" s="121">
        <f>'[22]Link out actuals'!Q134</f>
        <v>0</v>
      </c>
      <c r="D134" s="121">
        <f>'[22]Link out actuals'!R134</f>
        <v>0</v>
      </c>
      <c r="E134" s="121">
        <f>'[22]Link out actuals'!S134</f>
        <v>198.8</v>
      </c>
      <c r="F134" s="121">
        <f>'[22]Link out actuals'!T134</f>
        <v>182.4</v>
      </c>
      <c r="G134" s="121">
        <f>'[22]Link out actuals'!U134</f>
        <v>383.18</v>
      </c>
      <c r="H134" s="121">
        <f>'[22]Link out actuals'!V134</f>
        <v>0</v>
      </c>
      <c r="I134" s="121" t="str">
        <f>'[22]Link out actuals'!W134</f>
        <v>Pending Actual</v>
      </c>
      <c r="J134" s="97">
        <f t="shared" si="0"/>
        <v>3.9917642480078027E-5</v>
      </c>
    </row>
    <row r="135" spans="1:10" x14ac:dyDescent="0.2">
      <c r="A135" s="120">
        <f>'[22]Link out actuals'!A135</f>
        <v>50121600</v>
      </c>
      <c r="B135" s="74" t="str">
        <f>'[22]Link out actuals'!B135</f>
        <v>Labor Oper Scheduled Overtime-AG</v>
      </c>
      <c r="C135" s="121">
        <f>'[22]Link out actuals'!Q135</f>
        <v>0</v>
      </c>
      <c r="D135" s="121">
        <f>'[22]Link out actuals'!R135</f>
        <v>0</v>
      </c>
      <c r="E135" s="121">
        <f>'[22]Link out actuals'!S135</f>
        <v>0</v>
      </c>
      <c r="F135" s="121">
        <f>'[22]Link out actuals'!T135</f>
        <v>0</v>
      </c>
      <c r="G135" s="121">
        <f>'[22]Link out actuals'!U135</f>
        <v>0</v>
      </c>
      <c r="H135" s="121">
        <f>'[22]Link out actuals'!V135</f>
        <v>0</v>
      </c>
      <c r="I135" s="121" t="str">
        <f>'[22]Link out actuals'!W135</f>
        <v>Pending Actual</v>
      </c>
      <c r="J135" s="97">
        <f t="shared" si="0"/>
        <v>0</v>
      </c>
    </row>
    <row r="136" spans="1:10" x14ac:dyDescent="0.2">
      <c r="A136" s="120">
        <f>'[22]Link out actuals'!A136</f>
        <v>50122400</v>
      </c>
      <c r="B136" s="74" t="str">
        <f>'[22]Link out actuals'!B136</f>
        <v>Labor Maint Scheduled Overtime-TD</v>
      </c>
      <c r="C136" s="121">
        <f>'[22]Link out actuals'!Q136</f>
        <v>0</v>
      </c>
      <c r="D136" s="121">
        <f>'[22]Link out actuals'!R136</f>
        <v>150.94999999999999</v>
      </c>
      <c r="E136" s="121">
        <f>'[22]Link out actuals'!S136</f>
        <v>178.01</v>
      </c>
      <c r="F136" s="121">
        <f>'[22]Link out actuals'!T136</f>
        <v>521</v>
      </c>
      <c r="G136" s="121">
        <f>'[22]Link out actuals'!U136</f>
        <v>0</v>
      </c>
      <c r="H136" s="121">
        <f>'[22]Link out actuals'!V136</f>
        <v>103.72</v>
      </c>
      <c r="I136" s="121" t="str">
        <f>'[22]Link out actuals'!W136</f>
        <v>Pending Actual</v>
      </c>
      <c r="J136" s="97">
        <f t="shared" si="0"/>
        <v>0</v>
      </c>
    </row>
    <row r="137" spans="1:10" x14ac:dyDescent="0.2">
      <c r="A137" s="122">
        <f>'[22]Link out actuals'!A137</f>
        <v>50122420</v>
      </c>
      <c r="B137" s="74" t="str">
        <f>'[22]Link out actuals'!B137</f>
        <v>Labor Maint Scheduled Overtime-TD Mains</v>
      </c>
      <c r="C137" s="121">
        <f>'[22]Link out actuals'!Q137</f>
        <v>0</v>
      </c>
      <c r="D137" s="121">
        <f>'[22]Link out actuals'!R137</f>
        <v>0</v>
      </c>
      <c r="E137" s="121">
        <f>'[22]Link out actuals'!S137</f>
        <v>303.75</v>
      </c>
      <c r="F137" s="121">
        <f>'[22]Link out actuals'!T137</f>
        <v>503.17</v>
      </c>
      <c r="G137" s="121">
        <f>'[22]Link out actuals'!U137</f>
        <v>1133.3699999999999</v>
      </c>
      <c r="H137" s="121">
        <f>'[22]Link out actuals'!V137</f>
        <v>970.94</v>
      </c>
      <c r="I137" s="121" t="str">
        <f>'[22]Link out actuals'!W137</f>
        <v>Pending Actual</v>
      </c>
      <c r="J137" s="97">
        <f t="shared" si="0"/>
        <v>1.1806842334580623E-4</v>
      </c>
    </row>
    <row r="138" spans="1:10" x14ac:dyDescent="0.2">
      <c r="A138" s="120">
        <f>'[22]Link out actuals'!A138</f>
        <v>50122430</v>
      </c>
      <c r="B138" s="74" t="str">
        <f>'[22]Link out actuals'!B138</f>
        <v>Labor Maint Scheduled Overtime-TD Service</v>
      </c>
      <c r="C138" s="121">
        <f>'[22]Link out actuals'!Q138</f>
        <v>0</v>
      </c>
      <c r="D138" s="121">
        <f>'[22]Link out actuals'!R138</f>
        <v>0</v>
      </c>
      <c r="E138" s="121">
        <f>'[22]Link out actuals'!S138</f>
        <v>0</v>
      </c>
      <c r="F138" s="121">
        <f>'[22]Link out actuals'!T138</f>
        <v>0</v>
      </c>
      <c r="G138" s="121">
        <f>'[22]Link out actuals'!U138</f>
        <v>0</v>
      </c>
      <c r="H138" s="121">
        <f>'[22]Link out actuals'!V138</f>
        <v>175.25</v>
      </c>
      <c r="I138" s="121" t="str">
        <f>'[22]Link out actuals'!W138</f>
        <v>Pending Actual</v>
      </c>
      <c r="J138" s="97">
        <f t="shared" si="0"/>
        <v>0</v>
      </c>
    </row>
    <row r="139" spans="1:10" x14ac:dyDescent="0.2">
      <c r="A139" s="120">
        <f>'[22]Link out actuals'!A139</f>
        <v>50122435</v>
      </c>
      <c r="B139" s="74" t="str">
        <f>'[22]Link out actuals'!B139</f>
        <v>Labor Maint Scheduled Overtime-TD Meter</v>
      </c>
      <c r="C139" s="121">
        <f>'[22]Link out actuals'!Q139</f>
        <v>0</v>
      </c>
      <c r="D139" s="121">
        <f>'[22]Link out actuals'!R139</f>
        <v>0</v>
      </c>
      <c r="E139" s="121">
        <f>'[22]Link out actuals'!S139</f>
        <v>0</v>
      </c>
      <c r="F139" s="121">
        <f>'[22]Link out actuals'!T139</f>
        <v>0</v>
      </c>
      <c r="G139" s="121">
        <f>'[22]Link out actuals'!U139</f>
        <v>259.14999999999998</v>
      </c>
      <c r="H139" s="121">
        <f>'[22]Link out actuals'!V139</f>
        <v>0</v>
      </c>
      <c r="I139" s="121" t="str">
        <f>'[22]Link out actuals'!W139</f>
        <v>Pending Actual</v>
      </c>
      <c r="J139" s="97">
        <f t="shared" si="0"/>
        <v>2.699686061044997E-5</v>
      </c>
    </row>
    <row r="140" spans="1:10" x14ac:dyDescent="0.2">
      <c r="A140" s="120">
        <f>'[22]Link out actuals'!A140</f>
        <v>50122440</v>
      </c>
      <c r="B140" s="74" t="str">
        <f>'[22]Link out actuals'!B140</f>
        <v>Labor Maint Scheduled Overtime-TD Hydrant</v>
      </c>
      <c r="C140" s="121">
        <f>'[22]Link out actuals'!Q140</f>
        <v>0</v>
      </c>
      <c r="D140" s="121">
        <f>'[22]Link out actuals'!R140</f>
        <v>0</v>
      </c>
      <c r="E140" s="121">
        <f>'[22]Link out actuals'!S140</f>
        <v>514.14</v>
      </c>
      <c r="F140" s="121">
        <f>'[22]Link out actuals'!T140</f>
        <v>0</v>
      </c>
      <c r="G140" s="121">
        <f>'[22]Link out actuals'!U140</f>
        <v>150.21</v>
      </c>
      <c r="H140" s="121">
        <f>'[22]Link out actuals'!V140</f>
        <v>0</v>
      </c>
      <c r="I140" s="121" t="str">
        <f>'[22]Link out actuals'!W140</f>
        <v>Pending Actual</v>
      </c>
      <c r="J140" s="97">
        <f t="shared" si="0"/>
        <v>1.5648074212987423E-5</v>
      </c>
    </row>
    <row r="141" spans="1:10" x14ac:dyDescent="0.2">
      <c r="A141" s="120">
        <f>'[22]Link out actuals'!A141</f>
        <v>50129900</v>
      </c>
      <c r="B141" s="74" t="str">
        <f>'[22]Link out actuals'!B141</f>
        <v>Labor Scheduled Overtime- Capitalized Credits</v>
      </c>
      <c r="C141" s="121">
        <f>'[22]Link out actuals'!Q141</f>
        <v>-1697.71</v>
      </c>
      <c r="D141" s="121">
        <f>'[22]Link out actuals'!R141</f>
        <v>-882.97</v>
      </c>
      <c r="E141" s="121">
        <f>'[22]Link out actuals'!S141</f>
        <v>-1671.15</v>
      </c>
      <c r="F141" s="121">
        <f>'[22]Link out actuals'!T141</f>
        <v>-2085.02</v>
      </c>
      <c r="G141" s="121">
        <f>'[22]Link out actuals'!U141</f>
        <v>-1919.73</v>
      </c>
      <c r="H141" s="121">
        <f>'[22]Link out actuals'!V141</f>
        <v>-732.92</v>
      </c>
      <c r="I141" s="121" t="str">
        <f>'[22]Link out actuals'!W141</f>
        <v>Pending Actual</v>
      </c>
      <c r="J141" s="97">
        <f t="shared" si="0"/>
        <v>-1.9998720131082047E-4</v>
      </c>
    </row>
    <row r="142" spans="1:10" x14ac:dyDescent="0.2">
      <c r="A142" s="120">
        <f>'[22]Link out actuals'!A142</f>
        <v>50171000</v>
      </c>
      <c r="B142" s="74" t="str">
        <f>'[22]Link out actuals'!B142</f>
        <v>Annual Performance Plan</v>
      </c>
      <c r="C142" s="121">
        <f>'[22]Link out actuals'!Q142</f>
        <v>720940.02</v>
      </c>
      <c r="D142" s="121">
        <f>'[22]Link out actuals'!R142</f>
        <v>824960.67</v>
      </c>
      <c r="E142" s="121">
        <f>'[22]Link out actuals'!S142</f>
        <v>887833.51</v>
      </c>
      <c r="F142" s="121">
        <f>'[22]Link out actuals'!T142</f>
        <v>910532.88</v>
      </c>
      <c r="G142" s="121">
        <f>'[22]Link out actuals'!U142</f>
        <v>1038169.18</v>
      </c>
      <c r="H142" s="121">
        <f>'[22]Link out actuals'!V142</f>
        <v>534525.46</v>
      </c>
      <c r="I142" s="121" t="str">
        <f>'[22]Link out actuals'!W142</f>
        <v>Pending Actual</v>
      </c>
      <c r="J142" s="97">
        <f t="shared" si="0"/>
        <v>0.10815091121946807</v>
      </c>
    </row>
    <row r="143" spans="1:10" x14ac:dyDescent="0.2">
      <c r="A143" s="120">
        <f>'[22]Link out actuals'!A143</f>
        <v>50171600</v>
      </c>
      <c r="B143" s="74" t="str">
        <f>'[22]Link out actuals'!B143</f>
        <v>Compensation Exp - Options</v>
      </c>
      <c r="C143" s="121">
        <f>'[22]Link out actuals'!Q143</f>
        <v>0</v>
      </c>
      <c r="D143" s="121">
        <f>'[22]Link out actuals'!R143</f>
        <v>0</v>
      </c>
      <c r="E143" s="121">
        <f>'[22]Link out actuals'!S143</f>
        <v>0</v>
      </c>
      <c r="F143" s="121">
        <f>'[22]Link out actuals'!T143</f>
        <v>0</v>
      </c>
      <c r="G143" s="121">
        <f>'[22]Link out actuals'!U143</f>
        <v>0</v>
      </c>
      <c r="H143" s="121">
        <f>'[22]Link out actuals'!V143</f>
        <v>0</v>
      </c>
      <c r="I143" s="121" t="str">
        <f>'[22]Link out actuals'!W143</f>
        <v>Pending Actual</v>
      </c>
      <c r="J143" s="97">
        <f t="shared" si="0"/>
        <v>0</v>
      </c>
    </row>
    <row r="144" spans="1:10" x14ac:dyDescent="0.2">
      <c r="A144" s="120">
        <f>'[22]Link out actuals'!A144</f>
        <v>50171800</v>
      </c>
      <c r="B144" s="74" t="str">
        <f>'[22]Link out actuals'!B144</f>
        <v>Compensation Expense - RSU/PSU</v>
      </c>
      <c r="C144" s="121">
        <f>'[22]Link out actuals'!Q144</f>
        <v>10891.58</v>
      </c>
      <c r="D144" s="121">
        <f>'[22]Link out actuals'!R144</f>
        <v>69832.070000000007</v>
      </c>
      <c r="E144" s="121">
        <f>'[22]Link out actuals'!S144</f>
        <v>186717.38</v>
      </c>
      <c r="F144" s="121">
        <f>'[22]Link out actuals'!T144</f>
        <v>172537.26</v>
      </c>
      <c r="G144" s="121">
        <f>'[22]Link out actuals'!U144</f>
        <v>180269.21</v>
      </c>
      <c r="H144" s="121">
        <f>'[22]Link out actuals'!V144</f>
        <v>124679.8</v>
      </c>
      <c r="I144" s="121" t="str">
        <f>'[22]Link out actuals'!W144</f>
        <v>Pending Actual</v>
      </c>
      <c r="J144" s="97">
        <f t="shared" si="0"/>
        <v>1.8779481901315585E-2</v>
      </c>
    </row>
    <row r="145" spans="1:10" x14ac:dyDescent="0.2">
      <c r="A145" s="120">
        <f>'[22]Link out actuals'!A145</f>
        <v>50185000</v>
      </c>
      <c r="B145" s="74" t="str">
        <f>'[22]Link out actuals'!B145</f>
        <v>Severance</v>
      </c>
      <c r="C145" s="121">
        <f>'[22]Link out actuals'!Q145</f>
        <v>0</v>
      </c>
      <c r="D145" s="121">
        <f>'[22]Link out actuals'!R145</f>
        <v>49857.24</v>
      </c>
      <c r="E145" s="121">
        <f>'[22]Link out actuals'!S145</f>
        <v>0</v>
      </c>
      <c r="F145" s="121">
        <f>'[22]Link out actuals'!T145</f>
        <v>0</v>
      </c>
      <c r="G145" s="121">
        <f>'[22]Link out actuals'!U145</f>
        <v>82159.64</v>
      </c>
      <c r="H145" s="121">
        <f>'[22]Link out actuals'!V145-36728</f>
        <v>45431.64</v>
      </c>
      <c r="I145" s="121" t="str">
        <f>'[22]Link out actuals'!W145</f>
        <v>Pending Actual</v>
      </c>
      <c r="J145" s="97">
        <f t="shared" si="0"/>
        <v>8.5589517610833495E-3</v>
      </c>
    </row>
    <row r="146" spans="1:10" x14ac:dyDescent="0.2">
      <c r="A146" s="120" t="str">
        <f>'[22]Link out actuals'!A146</f>
        <v>AW01158</v>
      </c>
      <c r="B146" s="74" t="str">
        <f>'[22]Link out actuals'!B146</f>
        <v>Salaries and wages</v>
      </c>
      <c r="C146" s="121">
        <f>'[22]Link out actuals'!Q146</f>
        <v>7526953.7499999991</v>
      </c>
      <c r="D146" s="121">
        <f>'[22]Link out actuals'!R146</f>
        <v>8376267.04</v>
      </c>
      <c r="E146" s="121">
        <f>'[22]Link out actuals'!S146</f>
        <v>8801500.9100000001</v>
      </c>
      <c r="F146" s="121">
        <f>'[22]Link out actuals'!T146</f>
        <v>8743795.3100000005</v>
      </c>
      <c r="G146" s="121">
        <f>'[22]Link out actuals'!U146</f>
        <v>9599264.2899999991</v>
      </c>
      <c r="H146" s="121">
        <f>'[22]Link out actuals'!V146-36728</f>
        <v>5125958.9499999993</v>
      </c>
      <c r="I146" s="121" t="str">
        <f>'[22]Link out actuals'!W146</f>
        <v>Pending Actual</v>
      </c>
      <c r="J146" s="97"/>
    </row>
    <row r="147" spans="1:10" x14ac:dyDescent="0.2">
      <c r="A147" s="120">
        <f>'[22]Link out actuals'!A147</f>
        <v>50610000</v>
      </c>
      <c r="B147" s="74" t="str">
        <f>'[22]Link out actuals'!B147</f>
        <v>Pension Expense</v>
      </c>
      <c r="C147" s="121">
        <f>'[22]Link out actuals'!Q147</f>
        <v>-65416.349999999977</v>
      </c>
      <c r="D147" s="121">
        <f>'[22]Link out actuals'!R147</f>
        <v>-144581.68000000005</v>
      </c>
      <c r="E147" s="121">
        <f>'[22]Link out actuals'!S147</f>
        <v>199991.34000000003</v>
      </c>
      <c r="F147" s="121">
        <f>'[22]Link out actuals'!T147</f>
        <v>244139.38</v>
      </c>
      <c r="G147" s="121">
        <f>'[22]Link out actuals'!U147</f>
        <v>277824.52999999997</v>
      </c>
      <c r="H147" s="121">
        <f>'[22]Link out actuals'!V147</f>
        <v>120474.00999999998</v>
      </c>
      <c r="I147" s="121" t="str">
        <f>'[22]Link out actuals'!W147</f>
        <v>Pending Actual</v>
      </c>
      <c r="J147" s="82">
        <f>G147/$G$149</f>
        <v>1.273328510878458</v>
      </c>
    </row>
    <row r="148" spans="1:10" x14ac:dyDescent="0.2">
      <c r="A148" s="120">
        <f>'[22]Link out actuals'!A148</f>
        <v>50610100</v>
      </c>
      <c r="B148" s="74" t="str">
        <f>'[22]Link out actuals'!B148</f>
        <v>Pension Capitalized Credits</v>
      </c>
      <c r="C148" s="121">
        <f>'[22]Link out actuals'!Q148</f>
        <v>-164601.87</v>
      </c>
      <c r="D148" s="121">
        <f>'[22]Link out actuals'!R148</f>
        <v>-134901.94999999998</v>
      </c>
      <c r="E148" s="121">
        <f>'[22]Link out actuals'!S148</f>
        <v>-73689.210000000006</v>
      </c>
      <c r="F148" s="121">
        <f>'[22]Link out actuals'!T148</f>
        <v>-74585.36</v>
      </c>
      <c r="G148" s="121">
        <f>'[22]Link out actuals'!U148</f>
        <v>-59636.900000000009</v>
      </c>
      <c r="H148" s="121">
        <f>'[22]Link out actuals'!V148</f>
        <v>-28800.239999999998</v>
      </c>
      <c r="I148" s="121" t="str">
        <f>'[22]Link out actuals'!W148</f>
        <v>Pending Actual</v>
      </c>
      <c r="J148" s="82">
        <f t="shared" ref="J148" si="1">G148/$G$149</f>
        <v>-0.27332851087845816</v>
      </c>
    </row>
    <row r="149" spans="1:10" x14ac:dyDescent="0.2">
      <c r="A149" s="120" t="str">
        <f>'[22]Link out actuals'!A149</f>
        <v>AW01159</v>
      </c>
      <c r="B149" s="74" t="str">
        <f>'[22]Link out actuals'!B149</f>
        <v>Pension expense</v>
      </c>
      <c r="C149" s="121">
        <f>'[22]Link out actuals'!Q149</f>
        <v>-230018.22000000003</v>
      </c>
      <c r="D149" s="121">
        <f>'[22]Link out actuals'!R149</f>
        <v>-279483.63</v>
      </c>
      <c r="E149" s="121">
        <f>'[22]Link out actuals'!S149</f>
        <v>126302.13</v>
      </c>
      <c r="F149" s="121">
        <f>'[22]Link out actuals'!T149</f>
        <v>169554.02</v>
      </c>
      <c r="G149" s="121">
        <f>'[22]Link out actuals'!U149</f>
        <v>218187.63</v>
      </c>
      <c r="H149" s="121">
        <f>'[22]Link out actuals'!V149</f>
        <v>91673.76999999999</v>
      </c>
      <c r="I149" s="121" t="str">
        <f>'[22]Link out actuals'!W149</f>
        <v>Pending Actual</v>
      </c>
      <c r="J149" s="82"/>
    </row>
    <row r="150" spans="1:10" x14ac:dyDescent="0.2">
      <c r="A150" s="120">
        <f>'[22]Link out actuals'!A150</f>
        <v>50510000</v>
      </c>
      <c r="B150" s="74" t="str">
        <f>'[22]Link out actuals'!B150</f>
        <v>PBOP Expense</v>
      </c>
      <c r="C150" s="121">
        <f>'[22]Link out actuals'!Q150</f>
        <v>-903014.77</v>
      </c>
      <c r="D150" s="121">
        <f>'[22]Link out actuals'!R150</f>
        <v>-941798.59</v>
      </c>
      <c r="E150" s="121">
        <f>'[22]Link out actuals'!S150</f>
        <v>-588139.98</v>
      </c>
      <c r="F150" s="121">
        <f>'[22]Link out actuals'!T150</f>
        <v>-647917</v>
      </c>
      <c r="G150" s="121">
        <f>'[22]Link out actuals'!U150</f>
        <v>-683634.31000000017</v>
      </c>
      <c r="H150" s="121">
        <f>'[22]Link out actuals'!V150</f>
        <v>-325721.98</v>
      </c>
      <c r="I150" s="121" t="str">
        <f>'[22]Link out actuals'!W150</f>
        <v>Pending Actual</v>
      </c>
      <c r="J150" s="82">
        <f t="shared" ref="J150:J151" si="2">G150/($G$150+$G$151)</f>
        <v>0.97688339195530316</v>
      </c>
    </row>
    <row r="151" spans="1:10" x14ac:dyDescent="0.2">
      <c r="A151" s="120">
        <f>'[22]Link out actuals'!A151</f>
        <v>50510100</v>
      </c>
      <c r="B151" s="74" t="str">
        <f>'[22]Link out actuals'!B151</f>
        <v>PBOP Capitalized Credits</v>
      </c>
      <c r="C151" s="121">
        <f>'[22]Link out actuals'!Q151</f>
        <v>-44224.19</v>
      </c>
      <c r="D151" s="121">
        <f>'[22]Link out actuals'!R151</f>
        <v>-32120.880000000001</v>
      </c>
      <c r="E151" s="121">
        <f>'[22]Link out actuals'!S151</f>
        <v>-20156.239999999998</v>
      </c>
      <c r="F151" s="121">
        <f>'[22]Link out actuals'!T151</f>
        <v>-19669.22</v>
      </c>
      <c r="G151" s="121">
        <f>'[22]Link out actuals'!U151</f>
        <v>-16177.27</v>
      </c>
      <c r="H151" s="121">
        <f>'[22]Link out actuals'!V151</f>
        <v>-14170.490000000002</v>
      </c>
      <c r="I151" s="121" t="str">
        <f>'[22]Link out actuals'!W151</f>
        <v>Pending Actual</v>
      </c>
      <c r="J151" s="82">
        <f t="shared" si="2"/>
        <v>2.3116608044696826E-2</v>
      </c>
    </row>
    <row r="152" spans="1:10" x14ac:dyDescent="0.2">
      <c r="A152" s="120">
        <f>'[22]Link out actuals'!A152</f>
        <v>50550000</v>
      </c>
      <c r="B152" s="74" t="str">
        <f>'[22]Link out actuals'!B152</f>
        <v>Group Insurance Expense</v>
      </c>
      <c r="C152" s="121">
        <f>'[22]Link out actuals'!Q152</f>
        <v>2168273.13</v>
      </c>
      <c r="D152" s="121">
        <f>'[22]Link out actuals'!R152</f>
        <v>2150491.36</v>
      </c>
      <c r="E152" s="121">
        <f>'[22]Link out actuals'!S152</f>
        <v>2286294.46</v>
      </c>
      <c r="F152" s="121">
        <f>'[22]Link out actuals'!T152</f>
        <v>2644179.0500000003</v>
      </c>
      <c r="G152" s="121">
        <f>'[22]Link out actuals'!U152</f>
        <v>2823886.37</v>
      </c>
      <c r="H152" s="121">
        <f>'[22]Link out actuals'!V152</f>
        <v>1494209.34</v>
      </c>
      <c r="I152" s="121" t="str">
        <f>'[22]Link out actuals'!W152</f>
        <v>Pending Actual</v>
      </c>
      <c r="J152" s="82">
        <f t="shared" ref="J152:J153" si="3">G152/SUM($G$152:$G$153)</f>
        <v>1.678714366219046</v>
      </c>
    </row>
    <row r="153" spans="1:10" x14ac:dyDescent="0.2">
      <c r="A153" s="120">
        <f>'[22]Link out actuals'!A153</f>
        <v>50550100</v>
      </c>
      <c r="B153" s="74" t="str">
        <f>'[22]Link out actuals'!B153</f>
        <v>Group Insurance Capitalized Credits</v>
      </c>
      <c r="C153" s="121">
        <f>'[22]Link out actuals'!Q153</f>
        <v>-835414.11999999988</v>
      </c>
      <c r="D153" s="121">
        <f>'[22]Link out actuals'!R153</f>
        <v>-852594.72000000009</v>
      </c>
      <c r="E153" s="121">
        <f>'[22]Link out actuals'!S153</f>
        <v>-906317.95000000007</v>
      </c>
      <c r="F153" s="121">
        <f>'[22]Link out actuals'!T153</f>
        <v>-1082540.68</v>
      </c>
      <c r="G153" s="121">
        <f>'[22]Link out actuals'!U153</f>
        <v>-1141714.3299999998</v>
      </c>
      <c r="H153" s="121">
        <f>'[22]Link out actuals'!V153</f>
        <v>-570818.06000000006</v>
      </c>
      <c r="I153" s="121" t="str">
        <f>'[22]Link out actuals'!W153</f>
        <v>Pending Actual</v>
      </c>
      <c r="J153" s="82">
        <f t="shared" si="3"/>
        <v>-0.67871436621904602</v>
      </c>
    </row>
    <row r="154" spans="1:10" x14ac:dyDescent="0.2">
      <c r="A154" s="120">
        <f>'[22]Link out actuals'!A154</f>
        <v>50560000</v>
      </c>
      <c r="B154" s="74" t="str">
        <f>'[22]Link out actuals'!B154</f>
        <v>Health Savings Account Expense</v>
      </c>
      <c r="C154" s="121">
        <f>'[22]Link out actuals'!Q154</f>
        <v>14313.29</v>
      </c>
      <c r="D154" s="121">
        <f>'[22]Link out actuals'!R154</f>
        <v>17347</v>
      </c>
      <c r="E154" s="121">
        <f>'[22]Link out actuals'!S154</f>
        <v>15824.71</v>
      </c>
      <c r="F154" s="121">
        <f>'[22]Link out actuals'!T154</f>
        <v>13031.36</v>
      </c>
      <c r="G154" s="121">
        <f>'[22]Link out actuals'!U154</f>
        <v>16661.559999999998</v>
      </c>
      <c r="H154" s="121">
        <f>'[22]Link out actuals'!V154</f>
        <v>16374.080000000002</v>
      </c>
      <c r="I154" s="121" t="str">
        <f>'[22]Link out actuals'!W154</f>
        <v>Pending Actual</v>
      </c>
      <c r="J154" s="97">
        <v>0</v>
      </c>
    </row>
    <row r="155" spans="1:10" x14ac:dyDescent="0.2">
      <c r="A155" s="120" t="str">
        <f>'[22]Link out actuals'!A155</f>
        <v>AW01160</v>
      </c>
      <c r="B155" s="74" t="str">
        <f>'[22]Link out actuals'!B155</f>
        <v>Group insurance expense</v>
      </c>
      <c r="C155" s="121">
        <f>'[22]Link out actuals'!Q155</f>
        <v>399933.34000000008</v>
      </c>
      <c r="D155" s="121">
        <f>'[22]Link out actuals'!R155</f>
        <v>341324.16999999993</v>
      </c>
      <c r="E155" s="121">
        <f>'[22]Link out actuals'!S155</f>
        <v>787505</v>
      </c>
      <c r="F155" s="121">
        <f>'[22]Link out actuals'!T155</f>
        <v>907083.51</v>
      </c>
      <c r="G155" s="121">
        <f>'[22]Link out actuals'!U155</f>
        <v>999022.0199999999</v>
      </c>
      <c r="H155" s="121">
        <f>'[22]Link out actuals'!V155</f>
        <v>599872.8899999999</v>
      </c>
      <c r="I155" s="121" t="str">
        <f>'[22]Link out actuals'!W155</f>
        <v>Pending Actual</v>
      </c>
    </row>
    <row r="156" spans="1:10" x14ac:dyDescent="0.2">
      <c r="A156" s="120">
        <f>'[22]Link out actuals'!A156</f>
        <v>50421000</v>
      </c>
      <c r="B156" s="74" t="str">
        <f>'[22]Link out actuals'!B156</f>
        <v>401k Expense</v>
      </c>
      <c r="C156" s="121">
        <f>'[22]Link out actuals'!Q156</f>
        <v>317492.64</v>
      </c>
      <c r="D156" s="121">
        <f>'[22]Link out actuals'!R156</f>
        <v>349715.33999999997</v>
      </c>
      <c r="E156" s="121">
        <f>'[22]Link out actuals'!S156</f>
        <v>375142.76000000007</v>
      </c>
      <c r="F156" s="121">
        <f>'[22]Link out actuals'!T156</f>
        <v>383415.13</v>
      </c>
      <c r="G156" s="121">
        <f>'[22]Link out actuals'!U156</f>
        <v>395707.73</v>
      </c>
      <c r="H156" s="121">
        <f>'[22]Link out actuals'!V156</f>
        <v>210768.01</v>
      </c>
      <c r="I156" s="121" t="str">
        <f>'[22]Link out actuals'!W156</f>
        <v>Pending Actual</v>
      </c>
      <c r="J156" s="82">
        <f>G156/$G$175</f>
        <v>0.46862967543416145</v>
      </c>
    </row>
    <row r="157" spans="1:10" x14ac:dyDescent="0.2">
      <c r="A157" s="120">
        <f>'[22]Link out actuals'!A157</f>
        <v>50421100</v>
      </c>
      <c r="B157" s="74" t="str">
        <f>'[22]Link out actuals'!B157</f>
        <v>401k Expense Cap Credits</v>
      </c>
      <c r="C157" s="121">
        <f>'[22]Link out actuals'!Q157</f>
        <v>-117072.03</v>
      </c>
      <c r="D157" s="121">
        <f>'[22]Link out actuals'!R157</f>
        <v>-132951.98000000001</v>
      </c>
      <c r="E157" s="121">
        <f>'[22]Link out actuals'!S157</f>
        <v>-154250.43000000002</v>
      </c>
      <c r="F157" s="121">
        <f>'[22]Link out actuals'!T157</f>
        <v>-161429.38</v>
      </c>
      <c r="G157" s="121">
        <f>'[22]Link out actuals'!U157</f>
        <v>-164431.22999999998</v>
      </c>
      <c r="H157" s="121">
        <f>'[22]Link out actuals'!V157</f>
        <v>-86211.11</v>
      </c>
      <c r="I157" s="121" t="str">
        <f>'[22]Link out actuals'!W157</f>
        <v>Pending Actual</v>
      </c>
      <c r="J157" s="82">
        <f t="shared" ref="J157:J174" si="4">G157/$G$175</f>
        <v>-0.19473300141531211</v>
      </c>
    </row>
    <row r="158" spans="1:10" x14ac:dyDescent="0.2">
      <c r="A158" s="120">
        <f>'[22]Link out actuals'!A158</f>
        <v>50422000</v>
      </c>
      <c r="B158" s="74" t="str">
        <f>'[22]Link out actuals'!B158</f>
        <v>Defined Compensation Plan Expense</v>
      </c>
      <c r="C158" s="121">
        <f>'[22]Link out actuals'!Q158</f>
        <v>422286.27</v>
      </c>
      <c r="D158" s="121">
        <f>'[22]Link out actuals'!R158</f>
        <v>473067.91000000003</v>
      </c>
      <c r="E158" s="121">
        <f>'[22]Link out actuals'!S158</f>
        <v>511445.42000000004</v>
      </c>
      <c r="F158" s="121">
        <f>'[22]Link out actuals'!T158</f>
        <v>526348.17999999993</v>
      </c>
      <c r="G158" s="121">
        <f>'[22]Link out actuals'!U158</f>
        <v>561157.17000000004</v>
      </c>
      <c r="H158" s="121">
        <f>'[22]Link out actuals'!V158</f>
        <v>300218.51</v>
      </c>
      <c r="I158" s="121" t="str">
        <f>'[22]Link out actuals'!W158</f>
        <v>Pending Actual</v>
      </c>
      <c r="J158" s="82">
        <f t="shared" si="4"/>
        <v>0.66456852496829566</v>
      </c>
    </row>
    <row r="159" spans="1:10" x14ac:dyDescent="0.2">
      <c r="A159" s="120">
        <f>'[22]Link out actuals'!A159</f>
        <v>50422100</v>
      </c>
      <c r="B159" s="74" t="str">
        <f>'[22]Link out actuals'!B159</f>
        <v>Defined Comp Plan Exp Cap Credits</v>
      </c>
      <c r="C159" s="121">
        <f>'[22]Link out actuals'!Q159</f>
        <v>-154311.91999999998</v>
      </c>
      <c r="D159" s="121">
        <f>'[22]Link out actuals'!R159</f>
        <v>-176794.83</v>
      </c>
      <c r="E159" s="121">
        <f>'[22]Link out actuals'!S159</f>
        <v>-203990.69</v>
      </c>
      <c r="F159" s="121">
        <f>'[22]Link out actuals'!T159</f>
        <v>-213832.75</v>
      </c>
      <c r="G159" s="121">
        <f>'[22]Link out actuals'!U159</f>
        <v>-228947.31</v>
      </c>
      <c r="H159" s="121">
        <f>'[22]Link out actuals'!V159</f>
        <v>-120464.42</v>
      </c>
      <c r="I159" s="121" t="str">
        <f>'[22]Link out actuals'!W159</f>
        <v>Pending Actual</v>
      </c>
      <c r="J159" s="82">
        <f t="shared" si="4"/>
        <v>-0.27113825544126807</v>
      </c>
    </row>
    <row r="160" spans="1:10" x14ac:dyDescent="0.2">
      <c r="A160" s="120">
        <f>'[22]Link out actuals'!A160</f>
        <v>50423000</v>
      </c>
      <c r="B160" s="74" t="str">
        <f>'[22]Link out actuals'!B160</f>
        <v>Employee Stock Purchase Plan Expense</v>
      </c>
      <c r="C160" s="121">
        <f>'[22]Link out actuals'!Q160</f>
        <v>24464.21</v>
      </c>
      <c r="D160" s="121">
        <f>'[22]Link out actuals'!R160</f>
        <v>29344.97</v>
      </c>
      <c r="E160" s="121">
        <f>'[22]Link out actuals'!S160</f>
        <v>30804.32</v>
      </c>
      <c r="F160" s="121">
        <f>'[22]Link out actuals'!T160</f>
        <v>31932.16</v>
      </c>
      <c r="G160" s="121">
        <f>'[22]Link out actuals'!U160</f>
        <v>28620.67</v>
      </c>
      <c r="H160" s="121">
        <f>'[22]Link out actuals'!V160</f>
        <v>14156.52</v>
      </c>
      <c r="I160" s="121" t="str">
        <f>'[22]Link out actuals'!W160</f>
        <v>Pending Actual</v>
      </c>
      <c r="J160" s="82">
        <f t="shared" si="4"/>
        <v>3.3894953967182395E-2</v>
      </c>
    </row>
    <row r="161" spans="1:10" x14ac:dyDescent="0.2">
      <c r="A161" s="120">
        <f>'[22]Link out actuals'!A161</f>
        <v>50426000</v>
      </c>
      <c r="B161" s="74" t="str">
        <f>'[22]Link out actuals'!B161</f>
        <v>Retiree Medical Expense</v>
      </c>
      <c r="C161" s="121">
        <f>'[22]Link out actuals'!Q161</f>
        <v>35400</v>
      </c>
      <c r="D161" s="121">
        <f>'[22]Link out actuals'!R161</f>
        <v>36000</v>
      </c>
      <c r="E161" s="121">
        <f>'[22]Link out actuals'!S161</f>
        <v>38400</v>
      </c>
      <c r="F161" s="121">
        <f>'[22]Link out actuals'!T161</f>
        <v>38366.879999999997</v>
      </c>
      <c r="G161" s="121">
        <f>'[22]Link out actuals'!U161</f>
        <v>38400</v>
      </c>
      <c r="H161" s="121">
        <f>'[22]Link out actuals'!V161</f>
        <v>14564.02</v>
      </c>
      <c r="I161" s="121" t="str">
        <f>'[22]Link out actuals'!W161</f>
        <v>Pending Actual</v>
      </c>
      <c r="J161" s="82">
        <f t="shared" si="4"/>
        <v>4.5476441758344727E-2</v>
      </c>
    </row>
    <row r="162" spans="1:10" x14ac:dyDescent="0.2">
      <c r="A162" s="110">
        <f>'[22]Link out actuals'!A162</f>
        <v>50426100</v>
      </c>
      <c r="B162" s="74" t="str">
        <f>'[22]Link out actuals'!B162</f>
        <v>Retiree Medical Expense Cap Credits</v>
      </c>
      <c r="C162" s="121">
        <f>'[22]Link out actuals'!Q162</f>
        <v>-11068.720000000001</v>
      </c>
      <c r="D162" s="121">
        <f>'[22]Link out actuals'!R162</f>
        <v>-13917.06</v>
      </c>
      <c r="E162" s="121">
        <f>'[22]Link out actuals'!S162</f>
        <v>-15490.07</v>
      </c>
      <c r="F162" s="121">
        <f>'[22]Link out actuals'!T162</f>
        <v>-15478.529999999999</v>
      </c>
      <c r="G162" s="121">
        <f>'[22]Link out actuals'!U162</f>
        <v>-16932.240000000002</v>
      </c>
      <c r="H162" s="121">
        <f>'[22]Link out actuals'!V162</f>
        <v>-7864.48</v>
      </c>
      <c r="I162" s="121" t="str">
        <f>'[22]Link out actuals'!W162</f>
        <v>Pending Actual</v>
      </c>
      <c r="J162" s="82">
        <f t="shared" si="4"/>
        <v>-2.0052552765581121E-2</v>
      </c>
    </row>
    <row r="163" spans="1:10" x14ac:dyDescent="0.2">
      <c r="A163" s="120">
        <f>'[22]Link out actuals'!A163</f>
        <v>50450000</v>
      </c>
      <c r="B163" s="74" t="str">
        <f>'[22]Link out actuals'!B163</f>
        <v>Other Welfare - Natural Account</v>
      </c>
      <c r="C163" s="121">
        <f>'[22]Link out actuals'!Q163</f>
        <v>0</v>
      </c>
      <c r="D163" s="121">
        <f>'[22]Link out actuals'!R163</f>
        <v>0</v>
      </c>
      <c r="E163" s="121">
        <f>'[22]Link out actuals'!S163</f>
        <v>0</v>
      </c>
      <c r="F163" s="121">
        <f>'[22]Link out actuals'!T163</f>
        <v>0</v>
      </c>
      <c r="G163" s="121">
        <f>'[22]Link out actuals'!U163</f>
        <v>0</v>
      </c>
      <c r="H163" s="121">
        <f>'[22]Link out actuals'!V163</f>
        <v>0</v>
      </c>
      <c r="I163" s="121" t="str">
        <f>'[22]Link out actuals'!W163</f>
        <v>Pending Actual</v>
      </c>
      <c r="J163" s="82">
        <f t="shared" si="4"/>
        <v>0</v>
      </c>
    </row>
    <row r="164" spans="1:10" x14ac:dyDescent="0.2">
      <c r="A164" s="120">
        <f>'[22]Link out actuals'!A164</f>
        <v>50450011</v>
      </c>
      <c r="B164" s="74" t="str">
        <f>'[22]Link out actuals'!B164</f>
        <v>Other Welfare - Source of Supply</v>
      </c>
      <c r="C164" s="121">
        <f>'[22]Link out actuals'!Q164</f>
        <v>0</v>
      </c>
      <c r="D164" s="121">
        <f>'[22]Link out actuals'!R164</f>
        <v>0</v>
      </c>
      <c r="E164" s="121">
        <f>'[22]Link out actuals'!S164</f>
        <v>0</v>
      </c>
      <c r="F164" s="121">
        <f>'[22]Link out actuals'!T164</f>
        <v>1036.8900000000001</v>
      </c>
      <c r="G164" s="121">
        <f>'[22]Link out actuals'!U164</f>
        <v>0</v>
      </c>
      <c r="H164" s="121">
        <f>'[22]Link out actuals'!V164</f>
        <v>0</v>
      </c>
      <c r="I164" s="121" t="str">
        <f>'[22]Link out actuals'!W164</f>
        <v>Pending Actual</v>
      </c>
      <c r="J164" s="82">
        <f t="shared" si="4"/>
        <v>0</v>
      </c>
    </row>
    <row r="165" spans="1:10" x14ac:dyDescent="0.2">
      <c r="A165" s="120">
        <f>'[22]Link out actuals'!A165</f>
        <v>50450013</v>
      </c>
      <c r="B165" s="74" t="str">
        <f>'[22]Link out actuals'!B165</f>
        <v>Other Welfare - Water Treatment</v>
      </c>
      <c r="C165" s="121">
        <f>'[22]Link out actuals'!Q165</f>
        <v>106.69</v>
      </c>
      <c r="D165" s="121">
        <f>'[22]Link out actuals'!R165</f>
        <v>410.22</v>
      </c>
      <c r="E165" s="121">
        <f>'[22]Link out actuals'!S165</f>
        <v>1087</v>
      </c>
      <c r="F165" s="121">
        <f>'[22]Link out actuals'!T165</f>
        <v>1150</v>
      </c>
      <c r="G165" s="121">
        <f>'[22]Link out actuals'!U165</f>
        <v>6052.12</v>
      </c>
      <c r="H165" s="121">
        <f>'[22]Link out actuals'!V165</f>
        <v>-2775.55</v>
      </c>
      <c r="I165" s="121" t="str">
        <f>'[22]Link out actuals'!W165</f>
        <v>Pending Actual</v>
      </c>
      <c r="J165" s="82">
        <f t="shared" si="4"/>
        <v>7.1674188201696163E-3</v>
      </c>
    </row>
    <row r="166" spans="1:10" x14ac:dyDescent="0.2">
      <c r="A166" s="120">
        <f>'[22]Link out actuals'!A166</f>
        <v>50450014</v>
      </c>
      <c r="B166" s="74" t="str">
        <f>'[22]Link out actuals'!B166</f>
        <v>Other Welfare - Transm &amp; Distrib</v>
      </c>
      <c r="C166" s="121">
        <f>'[22]Link out actuals'!Q166</f>
        <v>316.98</v>
      </c>
      <c r="D166" s="121">
        <f>'[22]Link out actuals'!R166</f>
        <v>689.42</v>
      </c>
      <c r="E166" s="121">
        <f>'[22]Link out actuals'!S166</f>
        <v>0</v>
      </c>
      <c r="F166" s="121">
        <f>'[22]Link out actuals'!T166</f>
        <v>73.67</v>
      </c>
      <c r="G166" s="121">
        <f>'[22]Link out actuals'!U166</f>
        <v>0</v>
      </c>
      <c r="H166" s="121">
        <f>'[22]Link out actuals'!V166</f>
        <v>0</v>
      </c>
      <c r="I166" s="121" t="str">
        <f>'[22]Link out actuals'!W166</f>
        <v>Pending Actual</v>
      </c>
      <c r="J166" s="82">
        <f t="shared" si="4"/>
        <v>0</v>
      </c>
    </row>
    <row r="167" spans="1:10" x14ac:dyDescent="0.2">
      <c r="A167" s="120">
        <f>'[22]Link out actuals'!A167</f>
        <v>50450015</v>
      </c>
      <c r="B167" s="74" t="str">
        <f>'[22]Link out actuals'!B167</f>
        <v>Other Welfare - Customer Accounting</v>
      </c>
      <c r="C167" s="121">
        <f>'[22]Link out actuals'!Q167</f>
        <v>318.23</v>
      </c>
      <c r="D167" s="121">
        <f>'[22]Link out actuals'!R167</f>
        <v>1000</v>
      </c>
      <c r="E167" s="121">
        <f>'[22]Link out actuals'!S167</f>
        <v>0</v>
      </c>
      <c r="F167" s="121">
        <f>'[22]Link out actuals'!T167</f>
        <v>0</v>
      </c>
      <c r="G167" s="121">
        <f>'[22]Link out actuals'!U167</f>
        <v>496.5</v>
      </c>
      <c r="H167" s="121">
        <f>'[22]Link out actuals'!V167</f>
        <v>4446.5</v>
      </c>
      <c r="I167" s="121" t="str">
        <f>'[22]Link out actuals'!W167</f>
        <v>Pending Actual</v>
      </c>
      <c r="J167" s="82">
        <f t="shared" si="4"/>
        <v>5.8799618054734782E-4</v>
      </c>
    </row>
    <row r="168" spans="1:10" x14ac:dyDescent="0.2">
      <c r="A168" s="120">
        <f>'[22]Link out actuals'!A168</f>
        <v>50450016</v>
      </c>
      <c r="B168" s="74" t="str">
        <f>'[22]Link out actuals'!B168</f>
        <v>Other Welfare - Admin &amp; General</v>
      </c>
      <c r="C168" s="121">
        <f>'[22]Link out actuals'!Q168</f>
        <v>15099.74</v>
      </c>
      <c r="D168" s="121">
        <f>'[22]Link out actuals'!R168</f>
        <v>72666.429999999993</v>
      </c>
      <c r="E168" s="121">
        <f>'[22]Link out actuals'!S168</f>
        <v>26080.49</v>
      </c>
      <c r="F168" s="121">
        <f>'[22]Link out actuals'!T168</f>
        <v>20415.09</v>
      </c>
      <c r="G168" s="121">
        <f>'[22]Link out actuals'!U168</f>
        <v>85424.489999999991</v>
      </c>
      <c r="H168" s="121">
        <f>'[22]Link out actuals'!V168</f>
        <v>42928.830000000009</v>
      </c>
      <c r="I168" s="121" t="str">
        <f>'[22]Link out actuals'!W168</f>
        <v>Pending Actual</v>
      </c>
      <c r="J168" s="82">
        <f t="shared" si="4"/>
        <v>0.10116671469326305</v>
      </c>
    </row>
    <row r="169" spans="1:10" x14ac:dyDescent="0.2">
      <c r="A169" s="120">
        <f>'[22]Link out actuals'!A169</f>
        <v>50451000</v>
      </c>
      <c r="B169" s="74" t="str">
        <f>'[22]Link out actuals'!B169</f>
        <v>Employee Awards</v>
      </c>
      <c r="C169" s="121">
        <f>'[22]Link out actuals'!Q169</f>
        <v>8405.85</v>
      </c>
      <c r="D169" s="121">
        <f>'[22]Link out actuals'!R169</f>
        <v>7999.87</v>
      </c>
      <c r="E169" s="121">
        <f>'[22]Link out actuals'!S169</f>
        <v>8348.94</v>
      </c>
      <c r="F169" s="121">
        <f>'[22]Link out actuals'!T169</f>
        <v>674.04</v>
      </c>
      <c r="G169" s="121">
        <f>'[22]Link out actuals'!U169</f>
        <v>149</v>
      </c>
      <c r="H169" s="121">
        <f>'[22]Link out actuals'!V169</f>
        <v>0</v>
      </c>
      <c r="I169" s="121" t="str">
        <f>'[22]Link out actuals'!W169</f>
        <v>Pending Actual</v>
      </c>
      <c r="J169" s="82">
        <f t="shared" si="4"/>
        <v>1.7645806828107719E-4</v>
      </c>
    </row>
    <row r="170" spans="1:10" x14ac:dyDescent="0.2">
      <c r="A170" s="120">
        <f>'[22]Link out actuals'!A170</f>
        <v>50452000</v>
      </c>
      <c r="B170" s="74" t="str">
        <f>'[22]Link out actuals'!B170</f>
        <v>Employee Physical Exams</v>
      </c>
      <c r="C170" s="121">
        <f>'[22]Link out actuals'!Q170</f>
        <v>3224</v>
      </c>
      <c r="D170" s="121">
        <f>'[22]Link out actuals'!R170</f>
        <v>6668.6</v>
      </c>
      <c r="E170" s="121">
        <f>'[22]Link out actuals'!S170</f>
        <v>10018.280000000001</v>
      </c>
      <c r="F170" s="121">
        <f>'[22]Link out actuals'!T170</f>
        <v>12224</v>
      </c>
      <c r="G170" s="121">
        <f>'[22]Link out actuals'!U170</f>
        <v>7907.25</v>
      </c>
      <c r="H170" s="121">
        <f>'[22]Link out actuals'!V170</f>
        <v>3553</v>
      </c>
      <c r="I170" s="121" t="str">
        <f>'[22]Link out actuals'!W170</f>
        <v>Pending Actual</v>
      </c>
      <c r="J170" s="82">
        <f t="shared" si="4"/>
        <v>9.3644165128560237E-3</v>
      </c>
    </row>
    <row r="171" spans="1:10" x14ac:dyDescent="0.2">
      <c r="A171" s="120">
        <f>'[22]Link out actuals'!A171</f>
        <v>50454000</v>
      </c>
      <c r="B171" s="74" t="str">
        <f>'[22]Link out actuals'!B171</f>
        <v>Safety Incentive Awards</v>
      </c>
      <c r="C171" s="121">
        <f>'[22]Link out actuals'!Q171</f>
        <v>0</v>
      </c>
      <c r="D171" s="121">
        <f>'[22]Link out actuals'!R171</f>
        <v>6935.64</v>
      </c>
      <c r="E171" s="121">
        <f>'[22]Link out actuals'!S171</f>
        <v>-3728.92</v>
      </c>
      <c r="F171" s="121">
        <f>'[22]Link out actuals'!T171</f>
        <v>901</v>
      </c>
      <c r="G171" s="121">
        <f>'[22]Link out actuals'!U171</f>
        <v>0</v>
      </c>
      <c r="H171" s="121">
        <f>'[22]Link out actuals'!V171</f>
        <v>0</v>
      </c>
      <c r="I171" s="121" t="str">
        <f>'[22]Link out actuals'!W171</f>
        <v>Pending Actual</v>
      </c>
      <c r="J171" s="82">
        <f t="shared" si="4"/>
        <v>0</v>
      </c>
    </row>
    <row r="172" spans="1:10" x14ac:dyDescent="0.2">
      <c r="A172" s="120">
        <f>'[22]Link out actuals'!A172</f>
        <v>50456000</v>
      </c>
      <c r="B172" s="74" t="str">
        <f>'[22]Link out actuals'!B172</f>
        <v>Tuition Aid</v>
      </c>
      <c r="C172" s="121">
        <f>'[22]Link out actuals'!Q172</f>
        <v>8937.31</v>
      </c>
      <c r="D172" s="121">
        <f>'[22]Link out actuals'!R172</f>
        <v>5068.62</v>
      </c>
      <c r="E172" s="121">
        <f>'[22]Link out actuals'!S172</f>
        <v>12150.01</v>
      </c>
      <c r="F172" s="121">
        <f>'[22]Link out actuals'!T172</f>
        <v>27079.1</v>
      </c>
      <c r="G172" s="121">
        <f>'[22]Link out actuals'!U172</f>
        <v>36719.990000000005</v>
      </c>
      <c r="H172" s="121">
        <f>'[22]Link out actuals'!V172</f>
        <v>11070.9</v>
      </c>
      <c r="I172" s="121" t="str">
        <f>'[22]Link out actuals'!W172</f>
        <v>Pending Actual</v>
      </c>
      <c r="J172" s="82">
        <f t="shared" si="4"/>
        <v>4.3486835588593779E-2</v>
      </c>
    </row>
    <row r="173" spans="1:10" x14ac:dyDescent="0.2">
      <c r="A173" s="120">
        <f>'[22]Link out actuals'!A173</f>
        <v>50457000</v>
      </c>
      <c r="B173" s="74" t="str">
        <f>'[22]Link out actuals'!B173</f>
        <v>Training</v>
      </c>
      <c r="C173" s="121">
        <f>'[22]Link out actuals'!Q173</f>
        <v>12359.619999999999</v>
      </c>
      <c r="D173" s="121">
        <f>'[22]Link out actuals'!R173</f>
        <v>67286.48</v>
      </c>
      <c r="E173" s="121">
        <f>'[22]Link out actuals'!S173</f>
        <v>52675.630000000005</v>
      </c>
      <c r="F173" s="121">
        <f>'[22]Link out actuals'!T173</f>
        <v>65568.800000000003</v>
      </c>
      <c r="G173" s="121">
        <f>'[22]Link out actuals'!U173</f>
        <v>88271.64</v>
      </c>
      <c r="H173" s="121">
        <f>'[22]Link out actuals'!V173</f>
        <v>49554.18</v>
      </c>
      <c r="I173" s="121" t="str">
        <f>'[22]Link out actuals'!W173</f>
        <v>Pending Actual</v>
      </c>
      <c r="J173" s="82">
        <f t="shared" si="4"/>
        <v>0.10453854415035345</v>
      </c>
    </row>
    <row r="174" spans="1:10" x14ac:dyDescent="0.2">
      <c r="A174" s="120">
        <f>'[22]Link out actuals'!A174</f>
        <v>50458000</v>
      </c>
      <c r="B174" s="74" t="str">
        <f>'[22]Link out actuals'!B174</f>
        <v>Referral Bonus</v>
      </c>
      <c r="C174" s="121">
        <f>'[22]Link out actuals'!Q174</f>
        <v>4278.12</v>
      </c>
      <c r="D174" s="121">
        <f>'[22]Link out actuals'!R174</f>
        <v>4754.3599999999997</v>
      </c>
      <c r="E174" s="121">
        <f>'[22]Link out actuals'!S174</f>
        <v>4644.92</v>
      </c>
      <c r="F174" s="121">
        <f>'[22]Link out actuals'!T174</f>
        <v>10722.98</v>
      </c>
      <c r="G174" s="121">
        <f>'[22]Link out actuals'!U174</f>
        <v>5797.46</v>
      </c>
      <c r="H174" s="121">
        <f>'[22]Link out actuals'!V174</f>
        <v>4266.04</v>
      </c>
      <c r="I174" s="121" t="str">
        <f>'[22]Link out actuals'!W174</f>
        <v>Pending Actual</v>
      </c>
      <c r="J174" s="82">
        <f t="shared" si="4"/>
        <v>6.865829480112844E-3</v>
      </c>
    </row>
    <row r="175" spans="1:10" x14ac:dyDescent="0.2">
      <c r="A175" s="120" t="str">
        <f>'[22]Link out actuals'!A175</f>
        <v>AW01161</v>
      </c>
      <c r="B175" s="74" t="str">
        <f>'[22]Link out actuals'!B175</f>
        <v>Other benefits</v>
      </c>
      <c r="C175" s="121">
        <f>'[22]Link out actuals'!Q175</f>
        <v>570236.99</v>
      </c>
      <c r="D175" s="121">
        <f>'[22]Link out actuals'!R175</f>
        <v>737943.99</v>
      </c>
      <c r="E175" s="121">
        <f>'[22]Link out actuals'!S175</f>
        <v>693337.66</v>
      </c>
      <c r="F175" s="121">
        <f>'[22]Link out actuals'!T175</f>
        <v>729167.26</v>
      </c>
      <c r="G175" s="121">
        <f>'[22]Link out actuals'!U175</f>
        <v>844393.24</v>
      </c>
      <c r="H175" s="121">
        <f>'[22]Link out actuals'!V175</f>
        <v>438210.95</v>
      </c>
      <c r="I175" s="121" t="str">
        <f>'[22]Link out actuals'!W175</f>
        <v>Pending Actual</v>
      </c>
    </row>
    <row r="176" spans="1:10" x14ac:dyDescent="0.2">
      <c r="A176" s="120" t="str">
        <f>'[22]Link out actuals'!A176</f>
        <v>AW01127</v>
      </c>
      <c r="B176" s="74" t="str">
        <f>'[22]Link out actuals'!B176</f>
        <v>Employee-related costs</v>
      </c>
      <c r="C176" s="121">
        <f>'[22]Link out actuals'!Q176</f>
        <v>8267105.8600000013</v>
      </c>
      <c r="D176" s="121">
        <f>'[22]Link out actuals'!R176</f>
        <v>9176051.5700000003</v>
      </c>
      <c r="E176" s="121">
        <f>'[22]Link out actuals'!S176</f>
        <v>10408645.700000001</v>
      </c>
      <c r="F176" s="121">
        <f>'[22]Link out actuals'!T176</f>
        <v>10549600.1</v>
      </c>
      <c r="G176" s="121">
        <f>'[22]Link out actuals'!U176</f>
        <v>11660867.18</v>
      </c>
      <c r="H176" s="121">
        <f>'[22]Link out actuals'!V176</f>
        <v>6292444.5599999996</v>
      </c>
      <c r="I176" s="121" t="str">
        <f>'[22]Link out actuals'!W176</f>
        <v>Pending Actual</v>
      </c>
    </row>
    <row r="177" spans="1:10" x14ac:dyDescent="0.2">
      <c r="A177" s="120">
        <f>'[22]Link out actuals'!A177</f>
        <v>53401000</v>
      </c>
      <c r="B177" s="74" t="str">
        <f>'[22]Link out actuals'!B177</f>
        <v>AWWSC Services - Labor OPEX</v>
      </c>
      <c r="C177" s="121">
        <f>'[22]Link out actuals'!Q177</f>
        <v>5751649.6900000004</v>
      </c>
      <c r="D177" s="121">
        <f>'[22]Link out actuals'!R177</f>
        <v>5305656.71</v>
      </c>
      <c r="E177" s="121">
        <f>'[22]Link out actuals'!S177</f>
        <v>5665312.5899999999</v>
      </c>
      <c r="F177" s="121">
        <f>'[22]Link out actuals'!T177</f>
        <v>6332014.8700000001</v>
      </c>
      <c r="G177" s="121">
        <f>'[22]Link out actuals'!U177</f>
        <v>7391574.3700000001</v>
      </c>
      <c r="H177" s="121">
        <f>'[22]Link out actuals'!V177</f>
        <v>3640234.8</v>
      </c>
      <c r="I177" s="121" t="str">
        <f>'[22]Link out actuals'!W177</f>
        <v>Pending Actual</v>
      </c>
      <c r="J177" s="82">
        <f>G177/$G$204</f>
        <v>0.48544298002423453</v>
      </c>
    </row>
    <row r="178" spans="1:10" x14ac:dyDescent="0.2">
      <c r="A178" s="120">
        <f>'[22]Link out actuals'!A178</f>
        <v>53401100</v>
      </c>
      <c r="B178" s="74" t="str">
        <f>'[22]Link out actuals'!B178</f>
        <v>AWWSC Services - Pension OPEX</v>
      </c>
      <c r="C178" s="121">
        <f>'[22]Link out actuals'!Q178</f>
        <v>-82555.219999999972</v>
      </c>
      <c r="D178" s="121">
        <f>'[22]Link out actuals'!R178</f>
        <v>-186996.33</v>
      </c>
      <c r="E178" s="121">
        <f>'[22]Link out actuals'!S178</f>
        <v>121957.11</v>
      </c>
      <c r="F178" s="121">
        <f>'[22]Link out actuals'!T178</f>
        <v>210813.05</v>
      </c>
      <c r="G178" s="121">
        <f>'[22]Link out actuals'!U178</f>
        <v>325341.21999999997</v>
      </c>
      <c r="H178" s="121">
        <f>'[22]Link out actuals'!V178</f>
        <v>143442.03</v>
      </c>
      <c r="I178" s="121" t="str">
        <f>'[22]Link out actuals'!W178</f>
        <v>Pending Actual</v>
      </c>
      <c r="J178" s="82">
        <f t="shared" ref="J178:J203" si="5">G178/$G$204</f>
        <v>2.1366843307770181E-2</v>
      </c>
    </row>
    <row r="179" spans="1:10" x14ac:dyDescent="0.2">
      <c r="A179" s="120">
        <f>'[22]Link out actuals'!A179</f>
        <v>53401200</v>
      </c>
      <c r="B179" s="74" t="str">
        <f>'[22]Link out actuals'!B179</f>
        <v>AWWSC Services - Group Insurance OPEX</v>
      </c>
      <c r="C179" s="121">
        <f>'[22]Link out actuals'!Q179</f>
        <v>575604.93999999994</v>
      </c>
      <c r="D179" s="121">
        <f>'[22]Link out actuals'!R179</f>
        <v>465323.06999999995</v>
      </c>
      <c r="E179" s="121">
        <f>'[22]Link out actuals'!S179</f>
        <v>439888.41000000003</v>
      </c>
      <c r="F179" s="121">
        <f>'[22]Link out actuals'!T179</f>
        <v>557962.93999999994</v>
      </c>
      <c r="G179" s="121">
        <f>'[22]Link out actuals'!U179</f>
        <v>672518.49</v>
      </c>
      <c r="H179" s="121">
        <f>'[22]Link out actuals'!V179</f>
        <v>362443.87</v>
      </c>
      <c r="I179" s="121" t="str">
        <f>'[22]Link out actuals'!W179</f>
        <v>Pending Actual</v>
      </c>
      <c r="J179" s="82">
        <f t="shared" si="5"/>
        <v>4.4167773138024773E-2</v>
      </c>
    </row>
    <row r="180" spans="1:10" x14ac:dyDescent="0.2">
      <c r="A180" s="120">
        <f>'[22]Link out actuals'!A180</f>
        <v>53401300</v>
      </c>
      <c r="B180" s="74" t="str">
        <f>'[22]Link out actuals'!B180</f>
        <v>AWWSC Services - Other Benefits OPEX</v>
      </c>
      <c r="C180" s="121">
        <f>'[22]Link out actuals'!Q180</f>
        <v>420264.45</v>
      </c>
      <c r="D180" s="121">
        <f>'[22]Link out actuals'!R180</f>
        <v>379571.14</v>
      </c>
      <c r="E180" s="121">
        <f>'[22]Link out actuals'!S180</f>
        <v>371941.01</v>
      </c>
      <c r="F180" s="121">
        <f>'[22]Link out actuals'!T180</f>
        <v>429377.43</v>
      </c>
      <c r="G180" s="121">
        <f>'[22]Link out actuals'!U180</f>
        <v>501738.58</v>
      </c>
      <c r="H180" s="121">
        <f>'[22]Link out actuals'!V180</f>
        <v>257370.54000000004</v>
      </c>
      <c r="I180" s="121" t="str">
        <f>'[22]Link out actuals'!W180</f>
        <v>Pending Actual</v>
      </c>
      <c r="J180" s="82">
        <f t="shared" si="5"/>
        <v>3.2951771743903568E-2</v>
      </c>
    </row>
    <row r="181" spans="1:10" x14ac:dyDescent="0.2">
      <c r="A181" s="120">
        <f>'[22]Link out actuals'!A181</f>
        <v>53401400</v>
      </c>
      <c r="B181" s="74" t="str">
        <f>'[22]Link out actuals'!B181</f>
        <v>AWWSC Services - Contracted Services OPEX</v>
      </c>
      <c r="C181" s="121">
        <f>'[22]Link out actuals'!Q181</f>
        <v>1221858.96</v>
      </c>
      <c r="D181" s="121">
        <f>'[22]Link out actuals'!R181</f>
        <v>1247790.1599999999</v>
      </c>
      <c r="E181" s="121">
        <f>'[22]Link out actuals'!S181</f>
        <v>1194871.6200000001</v>
      </c>
      <c r="F181" s="121">
        <f>'[22]Link out actuals'!T181</f>
        <v>1209205.18</v>
      </c>
      <c r="G181" s="121">
        <f>'[22]Link out actuals'!U181</f>
        <v>1545827.01</v>
      </c>
      <c r="H181" s="121">
        <f>'[22]Link out actuals'!V181</f>
        <v>749228.88</v>
      </c>
      <c r="I181" s="121" t="str">
        <f>'[22]Link out actuals'!W181</f>
        <v>Pending Actual</v>
      </c>
      <c r="J181" s="82">
        <f t="shared" si="5"/>
        <v>0.10152246771432433</v>
      </c>
    </row>
    <row r="182" spans="1:10" x14ac:dyDescent="0.2">
      <c r="A182" s="120">
        <f>'[22]Link out actuals'!A182</f>
        <v>53401500</v>
      </c>
      <c r="B182" s="74" t="str">
        <f>'[22]Link out actuals'!B182</f>
        <v>AWWSC Services - Office Supplies OPEX</v>
      </c>
      <c r="C182" s="121">
        <f>'[22]Link out actuals'!Q182</f>
        <v>263935.71999999997</v>
      </c>
      <c r="D182" s="121">
        <f>'[22]Link out actuals'!R182</f>
        <v>744641.25</v>
      </c>
      <c r="E182" s="121">
        <f>'[22]Link out actuals'!S182</f>
        <v>642959.51</v>
      </c>
      <c r="F182" s="121">
        <f>'[22]Link out actuals'!T182</f>
        <v>743899.36</v>
      </c>
      <c r="G182" s="121">
        <f>'[22]Link out actuals'!U182</f>
        <v>1130853.07</v>
      </c>
      <c r="H182" s="121">
        <f>'[22]Link out actuals'!V182</f>
        <v>656933.54999999993</v>
      </c>
      <c r="I182" s="121" t="str">
        <f>'[22]Link out actuals'!W182</f>
        <v>Pending Actual</v>
      </c>
      <c r="J182" s="82">
        <f t="shared" si="5"/>
        <v>7.4268979352818759E-2</v>
      </c>
    </row>
    <row r="183" spans="1:10" x14ac:dyDescent="0.2">
      <c r="A183" s="120">
        <f>'[22]Link out actuals'!A183</f>
        <v>53401700</v>
      </c>
      <c r="B183" s="74" t="str">
        <f>'[22]Link out actuals'!B183</f>
        <v>AWWSC Services - Rents OPEX</v>
      </c>
      <c r="C183" s="121">
        <f>'[22]Link out actuals'!Q183</f>
        <v>294553.65999999997</v>
      </c>
      <c r="D183" s="121">
        <f>'[22]Link out actuals'!R183</f>
        <v>375575.4</v>
      </c>
      <c r="E183" s="121">
        <f>'[22]Link out actuals'!S183</f>
        <v>200107.63</v>
      </c>
      <c r="F183" s="121">
        <f>'[22]Link out actuals'!T183</f>
        <v>320417.33</v>
      </c>
      <c r="G183" s="121">
        <f>'[22]Link out actuals'!U183</f>
        <v>268639.09000000003</v>
      </c>
      <c r="H183" s="121">
        <f>'[22]Link out actuals'!V183</f>
        <v>136311.56</v>
      </c>
      <c r="I183" s="121" t="str">
        <f>'[22]Link out actuals'!W183</f>
        <v>Pending Actual</v>
      </c>
      <c r="J183" s="82">
        <f t="shared" si="5"/>
        <v>1.7642920692225755E-2</v>
      </c>
    </row>
    <row r="184" spans="1:10" x14ac:dyDescent="0.2">
      <c r="A184" s="120">
        <f>'[22]Link out actuals'!A184</f>
        <v>53401800</v>
      </c>
      <c r="B184" s="74" t="str">
        <f>'[22]Link out actuals'!B184</f>
        <v>AWWSC Services Customer Accounting OPEX</v>
      </c>
      <c r="C184" s="121">
        <f>'[22]Link out actuals'!Q184</f>
        <v>1278547.44</v>
      </c>
      <c r="D184" s="121">
        <f>'[22]Link out actuals'!R184</f>
        <v>1144713.47</v>
      </c>
      <c r="E184" s="121">
        <f>'[22]Link out actuals'!S184</f>
        <v>1203229.77</v>
      </c>
      <c r="F184" s="121">
        <f>'[22]Link out actuals'!T184</f>
        <v>1072123.28</v>
      </c>
      <c r="G184" s="121">
        <f>'[22]Link out actuals'!U184</f>
        <v>1116605.03</v>
      </c>
      <c r="H184" s="121">
        <f>'[22]Link out actuals'!V184</f>
        <v>531352.36</v>
      </c>
      <c r="I184" s="121" t="str">
        <f>'[22]Link out actuals'!W184</f>
        <v>Pending Actual</v>
      </c>
      <c r="J184" s="82">
        <f t="shared" si="5"/>
        <v>7.3333236755791426E-2</v>
      </c>
    </row>
    <row r="185" spans="1:10" x14ac:dyDescent="0.2">
      <c r="A185" s="120">
        <f>'[22]Link out actuals'!A185</f>
        <v>53401900</v>
      </c>
      <c r="B185" s="74" t="str">
        <f>'[22]Link out actuals'!B185</f>
        <v>AWWSC Services - Maint Supplies &amp; Svcs OPEX</v>
      </c>
      <c r="C185" s="121">
        <f>'[22]Link out actuals'!Q185</f>
        <v>509396.74</v>
      </c>
      <c r="D185" s="121">
        <f>'[22]Link out actuals'!R185</f>
        <v>517303.43</v>
      </c>
      <c r="E185" s="121">
        <f>'[22]Link out actuals'!S185</f>
        <v>581899.76</v>
      </c>
      <c r="F185" s="121">
        <f>'[22]Link out actuals'!T185</f>
        <v>419187.79</v>
      </c>
      <c r="G185" s="121">
        <f>'[22]Link out actuals'!U185</f>
        <v>344665.2</v>
      </c>
      <c r="H185" s="121">
        <f>'[22]Link out actuals'!V185</f>
        <v>132735.98000000001</v>
      </c>
      <c r="I185" s="121" t="str">
        <f>'[22]Link out actuals'!W185</f>
        <v>Pending Actual</v>
      </c>
      <c r="J185" s="82">
        <f t="shared" si="5"/>
        <v>2.263594917988342E-2</v>
      </c>
    </row>
    <row r="186" spans="1:10" x14ac:dyDescent="0.2">
      <c r="A186" s="120">
        <f>'[22]Link out actuals'!A186</f>
        <v>53402100</v>
      </c>
      <c r="B186" s="74" t="str">
        <f>'[22]Link out actuals'!B186</f>
        <v>AWWSC Services - Other O&amp;M Expense OPEX</v>
      </c>
      <c r="C186" s="121">
        <f>'[22]Link out actuals'!Q186</f>
        <v>565559.03</v>
      </c>
      <c r="D186" s="121">
        <f>'[22]Link out actuals'!R186</f>
        <v>288082.86</v>
      </c>
      <c r="E186" s="121">
        <f>'[22]Link out actuals'!S186</f>
        <v>617116.86</v>
      </c>
      <c r="F186" s="121">
        <f>'[22]Link out actuals'!T186</f>
        <v>726480.76</v>
      </c>
      <c r="G186" s="121">
        <f>'[22]Link out actuals'!U186</f>
        <v>745000.97</v>
      </c>
      <c r="H186" s="121">
        <f>'[22]Link out actuals'!V186</f>
        <v>390287.55999999994</v>
      </c>
      <c r="I186" s="121" t="str">
        <f>'[22]Link out actuals'!W186</f>
        <v>Pending Actual</v>
      </c>
      <c r="J186" s="82">
        <f t="shared" si="5"/>
        <v>4.892807308624094E-2</v>
      </c>
    </row>
    <row r="187" spans="1:10" x14ac:dyDescent="0.2">
      <c r="A187" s="120">
        <f>'[22]Link out actuals'!A187</f>
        <v>53402200</v>
      </c>
      <c r="B187" s="74" t="str">
        <f>'[22]Link out actuals'!B187</f>
        <v>AWWSC Services - Depr &amp; Amort OPEX</v>
      </c>
      <c r="C187" s="121">
        <f>'[22]Link out actuals'!Q187</f>
        <v>773833.74</v>
      </c>
      <c r="D187" s="121">
        <f>'[22]Link out actuals'!R187</f>
        <v>846998.9</v>
      </c>
      <c r="E187" s="121">
        <f>'[22]Link out actuals'!S187</f>
        <v>611148.34</v>
      </c>
      <c r="F187" s="121">
        <f>'[22]Link out actuals'!T187</f>
        <v>760025.82</v>
      </c>
      <c r="G187" s="121">
        <f>'[22]Link out actuals'!U187</f>
        <v>550339.01</v>
      </c>
      <c r="H187" s="121">
        <f>'[22]Link out actuals'!V187</f>
        <v>213448.02000000002</v>
      </c>
      <c r="I187" s="121" t="str">
        <f>'[22]Link out actuals'!W187</f>
        <v>Pending Actual</v>
      </c>
      <c r="J187" s="82">
        <f t="shared" si="5"/>
        <v>3.6143613750582747E-2</v>
      </c>
    </row>
    <row r="188" spans="1:10" x14ac:dyDescent="0.2">
      <c r="A188" s="120">
        <f>'[22]Link out actuals'!A188</f>
        <v>53402300</v>
      </c>
      <c r="B188" s="74" t="str">
        <f>'[22]Link out actuals'!B188</f>
        <v>AWWSC Services - General Taxes OPEX</v>
      </c>
      <c r="C188" s="121">
        <f>'[22]Link out actuals'!Q188</f>
        <v>435912.07</v>
      </c>
      <c r="D188" s="121">
        <f>'[22]Link out actuals'!R188</f>
        <v>368025.45</v>
      </c>
      <c r="E188" s="121">
        <f>'[22]Link out actuals'!S188</f>
        <v>391352.79</v>
      </c>
      <c r="F188" s="121">
        <f>'[22]Link out actuals'!T188</f>
        <v>372863.21</v>
      </c>
      <c r="G188" s="121">
        <f>'[22]Link out actuals'!U188</f>
        <v>454224.66</v>
      </c>
      <c r="H188" s="121">
        <f>'[22]Link out actuals'!V188</f>
        <v>251933.05</v>
      </c>
      <c r="I188" s="121" t="str">
        <f>'[22]Link out actuals'!W188</f>
        <v>Pending Actual</v>
      </c>
      <c r="J188" s="82">
        <f t="shared" si="5"/>
        <v>2.9831286477456455E-2</v>
      </c>
    </row>
    <row r="189" spans="1:10" x14ac:dyDescent="0.2">
      <c r="A189" s="120">
        <f>'[22]Link out actuals'!A189</f>
        <v>53402400</v>
      </c>
      <c r="B189" s="74" t="str">
        <f>'[22]Link out actuals'!B189</f>
        <v>AWWSC Services - Net Interest OPEX</v>
      </c>
      <c r="C189" s="121">
        <f>'[22]Link out actuals'!Q189</f>
        <v>24960.59</v>
      </c>
      <c r="D189" s="121">
        <f>'[22]Link out actuals'!R189</f>
        <v>-30932.32</v>
      </c>
      <c r="E189" s="121">
        <f>'[22]Link out actuals'!S189</f>
        <v>-55286.080000000002</v>
      </c>
      <c r="F189" s="121">
        <f>'[22]Link out actuals'!T189</f>
        <v>99741.11</v>
      </c>
      <c r="G189" s="121">
        <f>'[22]Link out actuals'!U189</f>
        <v>145338.43</v>
      </c>
      <c r="H189" s="121">
        <f>'[22]Link out actuals'!V189</f>
        <v>47550.270000000004</v>
      </c>
      <c r="I189" s="121" t="str">
        <f>'[22]Link out actuals'!W189</f>
        <v>Pending Actual</v>
      </c>
      <c r="J189" s="82">
        <f t="shared" si="5"/>
        <v>9.5451276060479658E-3</v>
      </c>
    </row>
    <row r="190" spans="1:10" x14ac:dyDescent="0.2">
      <c r="A190" s="120">
        <f>'[22]Link out actuals'!A190</f>
        <v>53402500</v>
      </c>
      <c r="B190" s="74" t="str">
        <f>'[22]Link out actuals'!B190</f>
        <v>AWWSC Services - Other Inc &amp; Ded OPEX</v>
      </c>
      <c r="C190" s="121">
        <f>'[22]Link out actuals'!Q190</f>
        <v>22.08</v>
      </c>
      <c r="D190" s="121">
        <f>'[22]Link out actuals'!R190</f>
        <v>0</v>
      </c>
      <c r="E190" s="121">
        <f>'[22]Link out actuals'!S190</f>
        <v>0</v>
      </c>
      <c r="F190" s="121">
        <f>'[22]Link out actuals'!T190</f>
        <v>10054.219999999999</v>
      </c>
      <c r="G190" s="121">
        <f>'[22]Link out actuals'!U190</f>
        <v>-180.35</v>
      </c>
      <c r="H190" s="121">
        <f>'[22]Link out actuals'!V190</f>
        <v>27.29</v>
      </c>
      <c r="I190" s="121" t="str">
        <f>'[22]Link out actuals'!W190</f>
        <v>Pending Actual</v>
      </c>
      <c r="J190" s="82">
        <f t="shared" si="5"/>
        <v>-1.1844518781101121E-5</v>
      </c>
    </row>
    <row r="191" spans="1:10" x14ac:dyDescent="0.2">
      <c r="A191" s="120">
        <f>'[22]Link out actuals'!A191</f>
        <v>53402600</v>
      </c>
      <c r="B191" s="74" t="str">
        <f>'[22]Link out actuals'!B191</f>
        <v>AWWSC Services - Income Taxes OPEX</v>
      </c>
      <c r="C191" s="121">
        <f>'[22]Link out actuals'!Q191</f>
        <v>10798.61</v>
      </c>
      <c r="D191" s="121">
        <f>'[22]Link out actuals'!R191</f>
        <v>-16157.55</v>
      </c>
      <c r="E191" s="121">
        <f>'[22]Link out actuals'!S191</f>
        <v>-8992.83</v>
      </c>
      <c r="F191" s="121">
        <f>'[22]Link out actuals'!T191</f>
        <v>13989.47</v>
      </c>
      <c r="G191" s="121">
        <f>'[22]Link out actuals'!U191</f>
        <v>33967.5</v>
      </c>
      <c r="H191" s="121">
        <f>'[22]Link out actuals'!V191</f>
        <v>24701.600000000002</v>
      </c>
      <c r="I191" s="121" t="str">
        <f>'[22]Link out actuals'!W191</f>
        <v>Pending Actual</v>
      </c>
      <c r="J191" s="82">
        <f t="shared" si="5"/>
        <v>2.2308216894763094E-3</v>
      </c>
    </row>
    <row r="192" spans="1:10" x14ac:dyDescent="0.2">
      <c r="A192" s="120">
        <f>'[22]Link out actuals'!A192</f>
        <v>53481000</v>
      </c>
      <c r="B192" s="74" t="str">
        <f>'[22]Link out actuals'!B192</f>
        <v>AWWSC Services - Labor CAPX</v>
      </c>
      <c r="C192" s="121">
        <f>'[22]Link out actuals'!Q192</f>
        <v>0</v>
      </c>
      <c r="D192" s="121">
        <f>'[22]Link out actuals'!R192</f>
        <v>0</v>
      </c>
      <c r="E192" s="121">
        <f>'[22]Link out actuals'!S192</f>
        <v>0</v>
      </c>
      <c r="F192" s="121">
        <f>'[22]Link out actuals'!T192</f>
        <v>0</v>
      </c>
      <c r="G192" s="121">
        <f>'[22]Link out actuals'!U192</f>
        <v>0</v>
      </c>
      <c r="H192" s="121">
        <f>'[22]Link out actuals'!V192</f>
        <v>0</v>
      </c>
      <c r="I192" s="121" t="str">
        <f>'[22]Link out actuals'!W192</f>
        <v>Pending Actual</v>
      </c>
      <c r="J192" s="82">
        <f t="shared" si="5"/>
        <v>0</v>
      </c>
    </row>
    <row r="193" spans="1:10" x14ac:dyDescent="0.2">
      <c r="A193" s="120">
        <f>'[22]Link out actuals'!A193</f>
        <v>53481100</v>
      </c>
      <c r="B193" s="74" t="str">
        <f>'[22]Link out actuals'!B193</f>
        <v>AWWSC Services - Pension CAPX</v>
      </c>
      <c r="C193" s="121">
        <f>'[22]Link out actuals'!Q193</f>
        <v>0</v>
      </c>
      <c r="D193" s="121">
        <f>'[22]Link out actuals'!R193</f>
        <v>0</v>
      </c>
      <c r="E193" s="121">
        <f>'[22]Link out actuals'!S193</f>
        <v>0</v>
      </c>
      <c r="F193" s="121">
        <f>'[22]Link out actuals'!T193</f>
        <v>0</v>
      </c>
      <c r="G193" s="121">
        <f>'[22]Link out actuals'!U193</f>
        <v>0</v>
      </c>
      <c r="H193" s="121">
        <f>'[22]Link out actuals'!V193</f>
        <v>0</v>
      </c>
      <c r="I193" s="121" t="str">
        <f>'[22]Link out actuals'!W193</f>
        <v>Pending Actual</v>
      </c>
      <c r="J193" s="82">
        <f t="shared" si="5"/>
        <v>0</v>
      </c>
    </row>
    <row r="194" spans="1:10" x14ac:dyDescent="0.2">
      <c r="A194" s="120">
        <f>'[22]Link out actuals'!A194</f>
        <v>53481200</v>
      </c>
      <c r="B194" s="74" t="str">
        <f>'[22]Link out actuals'!B194</f>
        <v>AWWSC Services - Group Insurance CAPX</v>
      </c>
      <c r="C194" s="121">
        <f>'[22]Link out actuals'!Q194</f>
        <v>0</v>
      </c>
      <c r="D194" s="121">
        <f>'[22]Link out actuals'!R194</f>
        <v>0</v>
      </c>
      <c r="E194" s="121">
        <f>'[22]Link out actuals'!S194</f>
        <v>0</v>
      </c>
      <c r="F194" s="121">
        <f>'[22]Link out actuals'!T194</f>
        <v>0</v>
      </c>
      <c r="G194" s="121">
        <f>'[22]Link out actuals'!U194</f>
        <v>0</v>
      </c>
      <c r="H194" s="121">
        <f>'[22]Link out actuals'!V194</f>
        <v>0</v>
      </c>
      <c r="I194" s="121" t="str">
        <f>'[22]Link out actuals'!W194</f>
        <v>Pending Actual</v>
      </c>
      <c r="J194" s="82">
        <f t="shared" si="5"/>
        <v>0</v>
      </c>
    </row>
    <row r="195" spans="1:10" x14ac:dyDescent="0.2">
      <c r="A195" s="120">
        <f>'[22]Link out actuals'!A195</f>
        <v>53481300</v>
      </c>
      <c r="B195" s="74" t="str">
        <f>'[22]Link out actuals'!B195</f>
        <v>AWWSC Services - Other Benefits CAPX</v>
      </c>
      <c r="C195" s="121">
        <f>'[22]Link out actuals'!Q195</f>
        <v>0</v>
      </c>
      <c r="D195" s="121">
        <f>'[22]Link out actuals'!R195</f>
        <v>0</v>
      </c>
      <c r="E195" s="121">
        <f>'[22]Link out actuals'!S195</f>
        <v>0</v>
      </c>
      <c r="F195" s="121">
        <f>'[22]Link out actuals'!T195</f>
        <v>0</v>
      </c>
      <c r="G195" s="121">
        <f>'[22]Link out actuals'!U195</f>
        <v>0</v>
      </c>
      <c r="H195" s="121">
        <f>'[22]Link out actuals'!V195</f>
        <v>0</v>
      </c>
      <c r="I195" s="121" t="str">
        <f>'[22]Link out actuals'!W195</f>
        <v>Pending Actual</v>
      </c>
      <c r="J195" s="82">
        <f t="shared" si="5"/>
        <v>0</v>
      </c>
    </row>
    <row r="196" spans="1:10" x14ac:dyDescent="0.2">
      <c r="A196" s="120">
        <f>'[22]Link out actuals'!A196</f>
        <v>53481400</v>
      </c>
      <c r="B196" s="74" t="str">
        <f>'[22]Link out actuals'!B196</f>
        <v>AWWSC Services - Contracted Services CAPX</v>
      </c>
      <c r="C196" s="121">
        <f>'[22]Link out actuals'!Q196</f>
        <v>0</v>
      </c>
      <c r="D196" s="121">
        <f>'[22]Link out actuals'!R196</f>
        <v>0</v>
      </c>
      <c r="E196" s="121">
        <f>'[22]Link out actuals'!S196</f>
        <v>0</v>
      </c>
      <c r="F196" s="121">
        <f>'[22]Link out actuals'!T196</f>
        <v>0</v>
      </c>
      <c r="G196" s="121">
        <f>'[22]Link out actuals'!U196</f>
        <v>0</v>
      </c>
      <c r="H196" s="121">
        <f>'[22]Link out actuals'!V196</f>
        <v>0</v>
      </c>
      <c r="I196" s="121" t="str">
        <f>'[22]Link out actuals'!W196</f>
        <v>Pending Actual</v>
      </c>
      <c r="J196" s="82">
        <f t="shared" si="5"/>
        <v>0</v>
      </c>
    </row>
    <row r="197" spans="1:10" x14ac:dyDescent="0.2">
      <c r="A197" s="120">
        <f>'[22]Link out actuals'!A197</f>
        <v>53481500</v>
      </c>
      <c r="B197" s="74" t="str">
        <f>'[22]Link out actuals'!B197</f>
        <v>AWWSC Services - Office Supplies CAPX</v>
      </c>
      <c r="C197" s="121">
        <f>'[22]Link out actuals'!Q197</f>
        <v>0</v>
      </c>
      <c r="D197" s="121">
        <f>'[22]Link out actuals'!R197</f>
        <v>0</v>
      </c>
      <c r="E197" s="121">
        <f>'[22]Link out actuals'!S197</f>
        <v>0</v>
      </c>
      <c r="F197" s="121">
        <f>'[22]Link out actuals'!T197</f>
        <v>0</v>
      </c>
      <c r="G197" s="121">
        <f>'[22]Link out actuals'!U197</f>
        <v>0</v>
      </c>
      <c r="H197" s="121">
        <f>'[22]Link out actuals'!V197</f>
        <v>0</v>
      </c>
      <c r="I197" s="121" t="str">
        <f>'[22]Link out actuals'!W197</f>
        <v>Pending Actual</v>
      </c>
      <c r="J197" s="82">
        <f t="shared" si="5"/>
        <v>0</v>
      </c>
    </row>
    <row r="198" spans="1:10" x14ac:dyDescent="0.2">
      <c r="A198" s="120">
        <f>'[22]Link out actuals'!A198</f>
        <v>53481700</v>
      </c>
      <c r="B198" s="74" t="str">
        <f>'[22]Link out actuals'!B198</f>
        <v>AWWSC Services - Rents CAPX</v>
      </c>
      <c r="C198" s="121">
        <f>'[22]Link out actuals'!Q198</f>
        <v>0</v>
      </c>
      <c r="D198" s="121">
        <f>'[22]Link out actuals'!R198</f>
        <v>0</v>
      </c>
      <c r="E198" s="121">
        <f>'[22]Link out actuals'!S198</f>
        <v>0</v>
      </c>
      <c r="F198" s="121">
        <f>'[22]Link out actuals'!T198</f>
        <v>0</v>
      </c>
      <c r="G198" s="121">
        <f>'[22]Link out actuals'!U198</f>
        <v>0</v>
      </c>
      <c r="H198" s="121">
        <f>'[22]Link out actuals'!V198</f>
        <v>0</v>
      </c>
      <c r="I198" s="121" t="str">
        <f>'[22]Link out actuals'!W198</f>
        <v>Pending Actual</v>
      </c>
      <c r="J198" s="82">
        <f t="shared" si="5"/>
        <v>0</v>
      </c>
    </row>
    <row r="199" spans="1:10" x14ac:dyDescent="0.2">
      <c r="A199" s="120">
        <f>'[22]Link out actuals'!A199</f>
        <v>53481900</v>
      </c>
      <c r="B199" s="74" t="str">
        <f>'[22]Link out actuals'!B199</f>
        <v>AWWSC Services - Maint Supplies &amp; Svcs CAPX</v>
      </c>
      <c r="C199" s="121">
        <f>'[22]Link out actuals'!Q199</f>
        <v>0</v>
      </c>
      <c r="D199" s="121">
        <f>'[22]Link out actuals'!R199</f>
        <v>0</v>
      </c>
      <c r="E199" s="121">
        <f>'[22]Link out actuals'!S199</f>
        <v>0</v>
      </c>
      <c r="F199" s="121">
        <f>'[22]Link out actuals'!T199</f>
        <v>0</v>
      </c>
      <c r="G199" s="121">
        <f>'[22]Link out actuals'!U199</f>
        <v>0</v>
      </c>
      <c r="H199" s="121">
        <f>'[22]Link out actuals'!V199</f>
        <v>0</v>
      </c>
      <c r="I199" s="121" t="str">
        <f>'[22]Link out actuals'!W199</f>
        <v>Pending Actual</v>
      </c>
      <c r="J199" s="82">
        <f t="shared" si="5"/>
        <v>0</v>
      </c>
    </row>
    <row r="200" spans="1:10" x14ac:dyDescent="0.2">
      <c r="A200" s="120">
        <f>'[22]Link out actuals'!A200</f>
        <v>53482100</v>
      </c>
      <c r="B200" s="74" t="str">
        <f>'[22]Link out actuals'!B200</f>
        <v>AWWSC Services - Other O&amp;M Expense CAPX</v>
      </c>
      <c r="C200" s="121">
        <f>'[22]Link out actuals'!Q200</f>
        <v>0</v>
      </c>
      <c r="D200" s="121">
        <f>'[22]Link out actuals'!R200</f>
        <v>0</v>
      </c>
      <c r="E200" s="121">
        <f>'[22]Link out actuals'!S200</f>
        <v>0</v>
      </c>
      <c r="F200" s="121">
        <f>'[22]Link out actuals'!T200</f>
        <v>0</v>
      </c>
      <c r="G200" s="121">
        <f>'[22]Link out actuals'!U200</f>
        <v>0</v>
      </c>
      <c r="H200" s="121">
        <f>'[22]Link out actuals'!V200</f>
        <v>0</v>
      </c>
      <c r="I200" s="121" t="str">
        <f>'[22]Link out actuals'!W200</f>
        <v>Pending Actual</v>
      </c>
      <c r="J200" s="82">
        <f t="shared" si="5"/>
        <v>0</v>
      </c>
    </row>
    <row r="201" spans="1:10" x14ac:dyDescent="0.2">
      <c r="A201" s="120">
        <f>'[22]Link out actuals'!A201</f>
        <v>53482300</v>
      </c>
      <c r="B201" s="74" t="str">
        <f>'[22]Link out actuals'!B201</f>
        <v>AWWSC Services - General Taxes CAPX</v>
      </c>
      <c r="C201" s="121">
        <f>'[22]Link out actuals'!Q201</f>
        <v>0</v>
      </c>
      <c r="D201" s="121">
        <f>'[22]Link out actuals'!R201</f>
        <v>0</v>
      </c>
      <c r="E201" s="121">
        <f>'[22]Link out actuals'!S201</f>
        <v>0</v>
      </c>
      <c r="F201" s="121">
        <f>'[22]Link out actuals'!T201</f>
        <v>0</v>
      </c>
      <c r="G201" s="121">
        <f>'[22]Link out actuals'!U201</f>
        <v>0</v>
      </c>
      <c r="H201" s="121">
        <f>'[22]Link out actuals'!V201</f>
        <v>0</v>
      </c>
      <c r="I201" s="121" t="str">
        <f>'[22]Link out actuals'!W201</f>
        <v>Pending Actual</v>
      </c>
      <c r="J201" s="82">
        <f t="shared" si="5"/>
        <v>0</v>
      </c>
    </row>
    <row r="202" spans="1:10" x14ac:dyDescent="0.2">
      <c r="A202" s="120">
        <f>'[22]Link out actuals'!A202</f>
        <v>53482400</v>
      </c>
      <c r="B202" s="74" t="str">
        <f>'[22]Link out actuals'!B202</f>
        <v>AWWSC Services - Net Interest CAPX</v>
      </c>
      <c r="C202" s="121">
        <f>'[22]Link out actuals'!Q202</f>
        <v>0</v>
      </c>
      <c r="D202" s="121">
        <f>'[22]Link out actuals'!R202</f>
        <v>0</v>
      </c>
      <c r="E202" s="121">
        <f>'[22]Link out actuals'!S202</f>
        <v>0</v>
      </c>
      <c r="F202" s="121">
        <f>'[22]Link out actuals'!T202</f>
        <v>0</v>
      </c>
      <c r="G202" s="121">
        <f>'[22]Link out actuals'!U202</f>
        <v>0</v>
      </c>
      <c r="H202" s="121">
        <f>'[22]Link out actuals'!V202</f>
        <v>0</v>
      </c>
      <c r="I202" s="121" t="str">
        <f>'[22]Link out actuals'!W202</f>
        <v>Pending Actual</v>
      </c>
      <c r="J202" s="82">
        <f t="shared" si="5"/>
        <v>0</v>
      </c>
    </row>
    <row r="203" spans="1:10" x14ac:dyDescent="0.2">
      <c r="A203" s="120">
        <f>'[22]Link out actuals'!A203</f>
        <v>53482500</v>
      </c>
      <c r="B203" s="74" t="str">
        <f>'[22]Link out actuals'!B203</f>
        <v>AWWSC Services - Other Inc &amp; Ded CAPX</v>
      </c>
      <c r="C203" s="121">
        <f>'[22]Link out actuals'!Q203</f>
        <v>0</v>
      </c>
      <c r="D203" s="121">
        <f>'[22]Link out actuals'!R203</f>
        <v>0</v>
      </c>
      <c r="E203" s="121">
        <f>'[22]Link out actuals'!S203</f>
        <v>0</v>
      </c>
      <c r="F203" s="121">
        <f>'[22]Link out actuals'!T203</f>
        <v>0</v>
      </c>
      <c r="G203" s="121">
        <f>'[22]Link out actuals'!U203</f>
        <v>0</v>
      </c>
      <c r="H203" s="121">
        <f>'[22]Link out actuals'!V203</f>
        <v>0</v>
      </c>
      <c r="I203" s="121" t="str">
        <f>'[22]Link out actuals'!W203</f>
        <v>Pending Actual</v>
      </c>
      <c r="J203" s="82">
        <f t="shared" si="5"/>
        <v>0</v>
      </c>
    </row>
    <row r="204" spans="1:10" x14ac:dyDescent="0.2">
      <c r="A204" s="120" t="str">
        <f>'[22]Link out actuals'!A204</f>
        <v>AW01185</v>
      </c>
      <c r="B204" s="74" t="str">
        <f>'[22]Link out actuals'!B204</f>
        <v>Service Company Costs</v>
      </c>
      <c r="C204" s="121">
        <f>'[22]Link out actuals'!Q204</f>
        <v>12044342.5</v>
      </c>
      <c r="D204" s="121">
        <f>'[22]Link out actuals'!R204</f>
        <v>11449595.640000001</v>
      </c>
      <c r="E204" s="121">
        <f>'[22]Link out actuals'!S204</f>
        <v>11977506.49</v>
      </c>
      <c r="F204" s="121">
        <f>'[22]Link out actuals'!T204</f>
        <v>13278155.82</v>
      </c>
      <c r="G204" s="121">
        <f>'[22]Link out actuals'!U204</f>
        <v>15226452.279999999</v>
      </c>
      <c r="H204" s="121">
        <f>'[22]Link out actuals'!V204</f>
        <v>7538001.3599999994</v>
      </c>
      <c r="I204" s="121" t="str">
        <f>'[22]Link out actuals'!W204</f>
        <v>Pending Actual</v>
      </c>
    </row>
    <row r="205" spans="1:10" x14ac:dyDescent="0.2">
      <c r="A205" s="120">
        <f>'[22]Link out actuals'!A205</f>
        <v>53110000</v>
      </c>
      <c r="B205" s="74" t="str">
        <f>'[22]Link out actuals'!B205</f>
        <v>Contract Svc-Eng - Natural Account</v>
      </c>
      <c r="C205" s="121">
        <f>'[22]Link out actuals'!Q205</f>
        <v>0</v>
      </c>
      <c r="D205" s="121">
        <f>'[22]Link out actuals'!R205</f>
        <v>0</v>
      </c>
      <c r="E205" s="121">
        <f>'[22]Link out actuals'!S205</f>
        <v>0</v>
      </c>
      <c r="F205" s="121">
        <f>'[22]Link out actuals'!T205</f>
        <v>0</v>
      </c>
      <c r="G205" s="121">
        <f>'[22]Link out actuals'!U205</f>
        <v>0</v>
      </c>
      <c r="H205" s="121">
        <f>'[22]Link out actuals'!V205</f>
        <v>0</v>
      </c>
      <c r="I205" s="121" t="str">
        <f>'[22]Link out actuals'!W205</f>
        <v>Pending Actual</v>
      </c>
    </row>
    <row r="206" spans="1:10" x14ac:dyDescent="0.2">
      <c r="A206" s="122">
        <f>'[22]Link out actuals'!A206</f>
        <v>53110013</v>
      </c>
      <c r="B206" s="74" t="str">
        <f>'[22]Link out actuals'!B206</f>
        <v>Contract Svc-Eng - Water Treatment</v>
      </c>
      <c r="C206" s="121">
        <f>'[22]Link out actuals'!Q206</f>
        <v>54122</v>
      </c>
      <c r="D206" s="121">
        <f>'[22]Link out actuals'!R206</f>
        <v>15000</v>
      </c>
      <c r="E206" s="121">
        <f>'[22]Link out actuals'!S206</f>
        <v>9273.75</v>
      </c>
      <c r="F206" s="121">
        <f>'[22]Link out actuals'!T206</f>
        <v>8456.25</v>
      </c>
      <c r="G206" s="121">
        <f>'[22]Link out actuals'!U206</f>
        <v>740</v>
      </c>
      <c r="H206" s="121">
        <f>'[22]Link out actuals'!V206</f>
        <v>184.48</v>
      </c>
      <c r="I206" s="121" t="str">
        <f>'[22]Link out actuals'!W206</f>
        <v>Pending Actual</v>
      </c>
    </row>
    <row r="207" spans="1:10" x14ac:dyDescent="0.2">
      <c r="A207" s="120">
        <f>'[22]Link out actuals'!A207</f>
        <v>53110014</v>
      </c>
      <c r="B207" s="74" t="str">
        <f>'[22]Link out actuals'!B207</f>
        <v>Contract Svc-Eng - Transmission &amp; Distribution</v>
      </c>
      <c r="C207" s="121">
        <f>'[22]Link out actuals'!Q207</f>
        <v>17645.8</v>
      </c>
      <c r="D207" s="121">
        <f>'[22]Link out actuals'!R207</f>
        <v>0</v>
      </c>
      <c r="E207" s="121">
        <f>'[22]Link out actuals'!S207</f>
        <v>0</v>
      </c>
      <c r="F207" s="121">
        <f>'[22]Link out actuals'!T207</f>
        <v>0</v>
      </c>
      <c r="G207" s="121">
        <f>'[22]Link out actuals'!U207</f>
        <v>0</v>
      </c>
      <c r="H207" s="121">
        <f>'[22]Link out actuals'!V207</f>
        <v>0</v>
      </c>
      <c r="I207" s="121" t="str">
        <f>'[22]Link out actuals'!W207</f>
        <v>Pending Actual</v>
      </c>
    </row>
    <row r="208" spans="1:10" x14ac:dyDescent="0.2">
      <c r="A208" s="120">
        <f>'[22]Link out actuals'!A208</f>
        <v>53110016</v>
      </c>
      <c r="B208" s="74" t="str">
        <f>'[22]Link out actuals'!B208</f>
        <v>Contract Svc-Eng - Admin &amp; General</v>
      </c>
      <c r="C208" s="121">
        <f>'[22]Link out actuals'!Q208</f>
        <v>0</v>
      </c>
      <c r="D208" s="121">
        <f>'[22]Link out actuals'!R208</f>
        <v>0</v>
      </c>
      <c r="E208" s="121">
        <f>'[22]Link out actuals'!S208</f>
        <v>68718.91</v>
      </c>
      <c r="F208" s="121">
        <f>'[22]Link out actuals'!T208</f>
        <v>0</v>
      </c>
      <c r="G208" s="121">
        <f>'[22]Link out actuals'!U208</f>
        <v>8022.59</v>
      </c>
      <c r="H208" s="121">
        <f>'[22]Link out actuals'!V208</f>
        <v>94551.79</v>
      </c>
      <c r="I208" s="121" t="str">
        <f>'[22]Link out actuals'!W208</f>
        <v>Pending Actual</v>
      </c>
    </row>
    <row r="209" spans="1:9" x14ac:dyDescent="0.2">
      <c r="A209" s="120">
        <f>'[22]Link out actuals'!A209</f>
        <v>53150000</v>
      </c>
      <c r="B209" s="74" t="str">
        <f>'[22]Link out actuals'!B209</f>
        <v>Contract Svc-Other - Natural Account</v>
      </c>
      <c r="C209" s="121">
        <f>'[22]Link out actuals'!Q209</f>
        <v>0</v>
      </c>
      <c r="D209" s="121">
        <f>'[22]Link out actuals'!R209</f>
        <v>0</v>
      </c>
      <c r="E209" s="121">
        <f>'[22]Link out actuals'!S209</f>
        <v>0</v>
      </c>
      <c r="F209" s="121">
        <f>'[22]Link out actuals'!T209</f>
        <v>0</v>
      </c>
      <c r="G209" s="121">
        <f>'[22]Link out actuals'!U209</f>
        <v>0</v>
      </c>
      <c r="H209" s="121">
        <f>'[22]Link out actuals'!V209</f>
        <v>0</v>
      </c>
      <c r="I209" s="121" t="str">
        <f>'[22]Link out actuals'!W209</f>
        <v>Pending Actual</v>
      </c>
    </row>
    <row r="210" spans="1:9" x14ac:dyDescent="0.2">
      <c r="A210" s="120">
        <f>'[22]Link out actuals'!A210</f>
        <v>53150011</v>
      </c>
      <c r="B210" s="74" t="str">
        <f>'[22]Link out actuals'!B210</f>
        <v>Contract Svc-Other - Source of Supply</v>
      </c>
      <c r="C210" s="121">
        <f>'[22]Link out actuals'!Q210</f>
        <v>19110.82</v>
      </c>
      <c r="D210" s="121">
        <f>'[22]Link out actuals'!R210</f>
        <v>26877.85</v>
      </c>
      <c r="E210" s="121">
        <f>'[22]Link out actuals'!S210</f>
        <v>5691.21</v>
      </c>
      <c r="F210" s="121">
        <f>'[22]Link out actuals'!T210</f>
        <v>48251.83</v>
      </c>
      <c r="G210" s="121">
        <f>'[22]Link out actuals'!U210</f>
        <v>56695.33</v>
      </c>
      <c r="H210" s="121">
        <f>'[22]Link out actuals'!V210</f>
        <v>41165.08</v>
      </c>
      <c r="I210" s="121" t="str">
        <f>'[22]Link out actuals'!W210</f>
        <v>Pending Actual</v>
      </c>
    </row>
    <row r="211" spans="1:9" x14ac:dyDescent="0.2">
      <c r="A211" s="120">
        <f>'[22]Link out actuals'!A211</f>
        <v>53150013</v>
      </c>
      <c r="B211" s="74" t="str">
        <f>'[22]Link out actuals'!B211</f>
        <v>Contract Svc-Other - Water Treatment</v>
      </c>
      <c r="C211" s="121">
        <f>'[22]Link out actuals'!Q211</f>
        <v>62208.14</v>
      </c>
      <c r="D211" s="121">
        <f>'[22]Link out actuals'!R211</f>
        <v>55943.899999999994</v>
      </c>
      <c r="E211" s="121">
        <f>'[22]Link out actuals'!S211</f>
        <v>206973.86</v>
      </c>
      <c r="F211" s="121">
        <f>'[22]Link out actuals'!T211</f>
        <v>88206.819999999992</v>
      </c>
      <c r="G211" s="121">
        <f>'[22]Link out actuals'!U211</f>
        <v>139330.15</v>
      </c>
      <c r="H211" s="121">
        <f>'[22]Link out actuals'!V211</f>
        <v>62866.719999999994</v>
      </c>
      <c r="I211" s="121" t="str">
        <f>'[22]Link out actuals'!W211</f>
        <v>Pending Actual</v>
      </c>
    </row>
    <row r="212" spans="1:9" x14ac:dyDescent="0.2">
      <c r="A212" s="120">
        <f>'[22]Link out actuals'!A212</f>
        <v>53150014</v>
      </c>
      <c r="B212" s="74" t="str">
        <f>'[22]Link out actuals'!B212</f>
        <v>Contract Svc-Other - Transmission &amp; Distribution</v>
      </c>
      <c r="C212" s="121">
        <f>'[22]Link out actuals'!Q212</f>
        <v>187508.46</v>
      </c>
      <c r="D212" s="121">
        <f>'[22]Link out actuals'!R212</f>
        <v>133799.32</v>
      </c>
      <c r="E212" s="121">
        <f>'[22]Link out actuals'!S212</f>
        <v>446264.03</v>
      </c>
      <c r="F212" s="121">
        <f>'[22]Link out actuals'!T212</f>
        <v>752159.99000000011</v>
      </c>
      <c r="G212" s="121">
        <f>'[22]Link out actuals'!U212</f>
        <v>823886.76</v>
      </c>
      <c r="H212" s="121">
        <f>'[22]Link out actuals'!V212</f>
        <v>397918.97</v>
      </c>
      <c r="I212" s="121" t="str">
        <f>'[22]Link out actuals'!W212</f>
        <v>Pending Actual</v>
      </c>
    </row>
    <row r="213" spans="1:9" x14ac:dyDescent="0.2">
      <c r="A213" s="120">
        <f>'[22]Link out actuals'!A213</f>
        <v>53150015</v>
      </c>
      <c r="B213" s="74" t="str">
        <f>'[22]Link out actuals'!B213</f>
        <v>Contract Svc-Other - Customer Accounting</v>
      </c>
      <c r="C213" s="121">
        <f>'[22]Link out actuals'!Q213</f>
        <v>-6265.5</v>
      </c>
      <c r="D213" s="121">
        <f>'[22]Link out actuals'!R213</f>
        <v>0</v>
      </c>
      <c r="E213" s="121">
        <f>'[22]Link out actuals'!S213</f>
        <v>7531.5</v>
      </c>
      <c r="F213" s="121">
        <f>'[22]Link out actuals'!T213</f>
        <v>-7531.5</v>
      </c>
      <c r="G213" s="121">
        <f>'[22]Link out actuals'!U213</f>
        <v>0</v>
      </c>
      <c r="H213" s="121">
        <f>'[22]Link out actuals'!V213</f>
        <v>0</v>
      </c>
      <c r="I213" s="121" t="str">
        <f>'[22]Link out actuals'!W213</f>
        <v>Pending Actual</v>
      </c>
    </row>
    <row r="214" spans="1:9" x14ac:dyDescent="0.2">
      <c r="A214" s="122">
        <f>'[22]Link out actuals'!A214</f>
        <v>53150016</v>
      </c>
      <c r="B214" s="74" t="str">
        <f>'[22]Link out actuals'!B214</f>
        <v>Contract Svc-Other - Admin &amp; General</v>
      </c>
      <c r="C214" s="121">
        <f>'[22]Link out actuals'!Q214</f>
        <v>120312.87999999999</v>
      </c>
      <c r="D214" s="121">
        <f>'[22]Link out actuals'!R214</f>
        <v>85439.599999999991</v>
      </c>
      <c r="E214" s="121">
        <f>'[22]Link out actuals'!S214</f>
        <v>206956.72</v>
      </c>
      <c r="F214" s="121">
        <f>'[22]Link out actuals'!T214</f>
        <v>143414.09</v>
      </c>
      <c r="G214" s="121">
        <f>'[22]Link out actuals'!U214</f>
        <v>131729.01</v>
      </c>
      <c r="H214" s="121">
        <f>'[22]Link out actuals'!V214</f>
        <v>72749.84</v>
      </c>
      <c r="I214" s="121" t="str">
        <f>'[22]Link out actuals'!W214</f>
        <v>Pending Actual</v>
      </c>
    </row>
    <row r="215" spans="1:9" x14ac:dyDescent="0.2">
      <c r="A215" s="120">
        <f>'[22]Link out actuals'!A215</f>
        <v>53151000</v>
      </c>
      <c r="B215" s="74" t="str">
        <f>'[22]Link out actuals'!B215</f>
        <v>Contract Svc-Temp Empl - Natural Account</v>
      </c>
      <c r="C215" s="121">
        <f>'[22]Link out actuals'!Q215</f>
        <v>0</v>
      </c>
      <c r="D215" s="121">
        <f>'[22]Link out actuals'!R215</f>
        <v>0</v>
      </c>
      <c r="E215" s="121">
        <f>'[22]Link out actuals'!S215</f>
        <v>0</v>
      </c>
      <c r="F215" s="121">
        <f>'[22]Link out actuals'!T215</f>
        <v>0</v>
      </c>
      <c r="G215" s="121">
        <f>'[22]Link out actuals'!U215</f>
        <v>0</v>
      </c>
      <c r="H215" s="121">
        <f>'[22]Link out actuals'!V215</f>
        <v>0</v>
      </c>
      <c r="I215" s="121" t="str">
        <f>'[22]Link out actuals'!W215</f>
        <v>Pending Actual</v>
      </c>
    </row>
    <row r="216" spans="1:9" x14ac:dyDescent="0.2">
      <c r="A216" s="120">
        <f>'[22]Link out actuals'!A216</f>
        <v>53151013</v>
      </c>
      <c r="B216" s="74" t="str">
        <f>'[22]Link out actuals'!B216</f>
        <v>Contract Svc-Temp Empl - Water Treatment</v>
      </c>
      <c r="C216" s="121">
        <f>'[22]Link out actuals'!Q216</f>
        <v>0</v>
      </c>
      <c r="D216" s="121">
        <f>'[22]Link out actuals'!R216</f>
        <v>0</v>
      </c>
      <c r="E216" s="121">
        <f>'[22]Link out actuals'!S216</f>
        <v>0</v>
      </c>
      <c r="F216" s="121">
        <f>'[22]Link out actuals'!T216</f>
        <v>0</v>
      </c>
      <c r="G216" s="121">
        <f>'[22]Link out actuals'!U216</f>
        <v>0</v>
      </c>
      <c r="H216" s="121">
        <f>'[22]Link out actuals'!V216</f>
        <v>0</v>
      </c>
      <c r="I216" s="121" t="str">
        <f>'[22]Link out actuals'!W216</f>
        <v>Pending Actual</v>
      </c>
    </row>
    <row r="217" spans="1:9" x14ac:dyDescent="0.2">
      <c r="A217" s="120">
        <f>'[22]Link out actuals'!A217</f>
        <v>53151014</v>
      </c>
      <c r="B217" s="74" t="str">
        <f>'[22]Link out actuals'!B217</f>
        <v>Contract Svc-Temp Empl - Transmssn &amp; Distr</v>
      </c>
      <c r="C217" s="121">
        <f>'[22]Link out actuals'!Q217</f>
        <v>0</v>
      </c>
      <c r="D217" s="121">
        <f>'[22]Link out actuals'!R217</f>
        <v>9455.5300000000007</v>
      </c>
      <c r="E217" s="121">
        <f>'[22]Link out actuals'!S217</f>
        <v>70035.14</v>
      </c>
      <c r="F217" s="121">
        <f>'[22]Link out actuals'!T217</f>
        <v>17595</v>
      </c>
      <c r="G217" s="121">
        <f>'[22]Link out actuals'!U217</f>
        <v>71070</v>
      </c>
      <c r="H217" s="121">
        <f>'[22]Link out actuals'!V217</f>
        <v>35880</v>
      </c>
      <c r="I217" s="121" t="str">
        <f>'[22]Link out actuals'!W217</f>
        <v>Pending Actual</v>
      </c>
    </row>
    <row r="218" spans="1:9" x14ac:dyDescent="0.2">
      <c r="A218" s="120">
        <f>'[22]Link out actuals'!A218</f>
        <v>53151016</v>
      </c>
      <c r="B218" s="74" t="str">
        <f>'[22]Link out actuals'!B218</f>
        <v>Contract Svc-Temp Empl - Admin &amp; General</v>
      </c>
      <c r="C218" s="121">
        <f>'[22]Link out actuals'!Q218</f>
        <v>0</v>
      </c>
      <c r="D218" s="121">
        <f>'[22]Link out actuals'!R218</f>
        <v>0</v>
      </c>
      <c r="E218" s="121">
        <f>'[22]Link out actuals'!S218</f>
        <v>39.53</v>
      </c>
      <c r="F218" s="121">
        <f>'[22]Link out actuals'!T218</f>
        <v>19661.099999999999</v>
      </c>
      <c r="G218" s="121">
        <f>'[22]Link out actuals'!U218</f>
        <v>64666.8</v>
      </c>
      <c r="H218" s="121">
        <f>'[22]Link out actuals'!V218</f>
        <v>33637.5</v>
      </c>
      <c r="I218" s="121" t="str">
        <f>'[22]Link out actuals'!W218</f>
        <v>Pending Actual</v>
      </c>
    </row>
    <row r="219" spans="1:9" x14ac:dyDescent="0.2">
      <c r="A219" s="120">
        <f>'[22]Link out actuals'!A219</f>
        <v>53152000</v>
      </c>
      <c r="B219" s="74" t="str">
        <f>'[22]Link out actuals'!B219</f>
        <v>Contract Svc-Lab Testing - Water Treatment</v>
      </c>
      <c r="C219" s="121">
        <f>'[22]Link out actuals'!Q219</f>
        <v>7159.94</v>
      </c>
      <c r="D219" s="121">
        <f>'[22]Link out actuals'!R219</f>
        <v>3964.4</v>
      </c>
      <c r="E219" s="121">
        <f>'[22]Link out actuals'!S219</f>
        <v>8155.88</v>
      </c>
      <c r="F219" s="121">
        <f>'[22]Link out actuals'!T219</f>
        <v>7552.7</v>
      </c>
      <c r="G219" s="121">
        <f>'[22]Link out actuals'!U219</f>
        <v>6958.04</v>
      </c>
      <c r="H219" s="121">
        <f>'[22]Link out actuals'!V219</f>
        <v>2220.6999999999998</v>
      </c>
      <c r="I219" s="121" t="str">
        <f>'[22]Link out actuals'!W219</f>
        <v>Pending Actual</v>
      </c>
    </row>
    <row r="220" spans="1:9" x14ac:dyDescent="0.2">
      <c r="A220" s="120">
        <f>'[22]Link out actuals'!A220</f>
        <v>53153000</v>
      </c>
      <c r="B220" s="74" t="str">
        <f>'[22]Link out actuals'!B220</f>
        <v>Contract Services - Accounting</v>
      </c>
      <c r="C220" s="121">
        <f>'[22]Link out actuals'!Q220</f>
        <v>0</v>
      </c>
      <c r="D220" s="121">
        <f>'[22]Link out actuals'!R220</f>
        <v>15000</v>
      </c>
      <c r="E220" s="121">
        <f>'[22]Link out actuals'!S220</f>
        <v>15000</v>
      </c>
      <c r="F220" s="121">
        <f>'[22]Link out actuals'!T220</f>
        <v>85100</v>
      </c>
      <c r="G220" s="121">
        <f>'[22]Link out actuals'!U220</f>
        <v>37500</v>
      </c>
      <c r="H220" s="121">
        <f>'[22]Link out actuals'!V220</f>
        <v>37500</v>
      </c>
      <c r="I220" s="121" t="str">
        <f>'[22]Link out actuals'!W220</f>
        <v>Pending Actual</v>
      </c>
    </row>
    <row r="221" spans="1:9" x14ac:dyDescent="0.2">
      <c r="A221" s="120">
        <f>'[22]Link out actuals'!A221</f>
        <v>53154000</v>
      </c>
      <c r="B221" s="74" t="str">
        <f>'[22]Link out actuals'!B221</f>
        <v>Contract Services - Audit Fees</v>
      </c>
      <c r="C221" s="121">
        <f>'[22]Link out actuals'!Q221</f>
        <v>167125</v>
      </c>
      <c r="D221" s="121">
        <f>'[22]Link out actuals'!R221</f>
        <v>165979.48000000001</v>
      </c>
      <c r="E221" s="121">
        <f>'[22]Link out actuals'!S221</f>
        <v>194856.11</v>
      </c>
      <c r="F221" s="121">
        <f>'[22]Link out actuals'!T221</f>
        <v>193864</v>
      </c>
      <c r="G221" s="121">
        <f>'[22]Link out actuals'!U221</f>
        <v>200505</v>
      </c>
      <c r="H221" s="121">
        <f>'[22]Link out actuals'!V221</f>
        <v>109100</v>
      </c>
      <c r="I221" s="121" t="str">
        <f>'[22]Link out actuals'!W221</f>
        <v>Pending Actual</v>
      </c>
    </row>
    <row r="222" spans="1:9" x14ac:dyDescent="0.2">
      <c r="A222" s="120">
        <f>'[22]Link out actuals'!A222</f>
        <v>53155000</v>
      </c>
      <c r="B222" s="74" t="str">
        <f>'[22]Link out actuals'!B222</f>
        <v>Contract Services - Legal</v>
      </c>
      <c r="C222" s="121">
        <f>'[22]Link out actuals'!Q222</f>
        <v>301237.28000000003</v>
      </c>
      <c r="D222" s="121">
        <f>'[22]Link out actuals'!R222</f>
        <v>314902.08</v>
      </c>
      <c r="E222" s="121">
        <f>'[22]Link out actuals'!S222</f>
        <v>344222.61</v>
      </c>
      <c r="F222" s="121">
        <f>'[22]Link out actuals'!T222</f>
        <v>314923.62</v>
      </c>
      <c r="G222" s="121">
        <f>'[22]Link out actuals'!U222</f>
        <v>281113.33</v>
      </c>
      <c r="H222" s="121">
        <f>'[22]Link out actuals'!V222</f>
        <v>179917.36</v>
      </c>
      <c r="I222" s="121" t="str">
        <f>'[22]Link out actuals'!W222</f>
        <v>Pending Actual</v>
      </c>
    </row>
    <row r="223" spans="1:9" x14ac:dyDescent="0.2">
      <c r="A223" s="120">
        <f>'[22]Link out actuals'!A223</f>
        <v>53157000</v>
      </c>
      <c r="B223" s="74" t="str">
        <f>'[22]Link out actuals'!B223</f>
        <v>Contract Services - Outplacement</v>
      </c>
      <c r="C223" s="121">
        <f>'[22]Link out actuals'!Q223</f>
        <v>0</v>
      </c>
      <c r="D223" s="121">
        <f>'[22]Link out actuals'!R223</f>
        <v>4200</v>
      </c>
      <c r="E223" s="121">
        <f>'[22]Link out actuals'!S223</f>
        <v>0</v>
      </c>
      <c r="F223" s="121">
        <f>'[22]Link out actuals'!T223</f>
        <v>0</v>
      </c>
      <c r="G223" s="121">
        <f>'[22]Link out actuals'!U223</f>
        <v>0</v>
      </c>
      <c r="H223" s="121">
        <f>'[22]Link out actuals'!V223</f>
        <v>0</v>
      </c>
      <c r="I223" s="121" t="str">
        <f>'[22]Link out actuals'!W223</f>
        <v>Pending Actual</v>
      </c>
    </row>
    <row r="224" spans="1:9" x14ac:dyDescent="0.2">
      <c r="A224" s="120">
        <f>'[22]Link out actuals'!A224</f>
        <v>53159100</v>
      </c>
      <c r="B224" s="74" t="str">
        <f>'[22]Link out actuals'!B224</f>
        <v>Contract Services - Hardware Services</v>
      </c>
      <c r="C224" s="121">
        <f>'[22]Link out actuals'!Q224</f>
        <v>0</v>
      </c>
      <c r="D224" s="121">
        <f>'[22]Link out actuals'!R224</f>
        <v>0</v>
      </c>
      <c r="E224" s="121">
        <f>'[22]Link out actuals'!S224</f>
        <v>0</v>
      </c>
      <c r="F224" s="121">
        <f>'[22]Link out actuals'!T224</f>
        <v>0</v>
      </c>
      <c r="G224" s="121">
        <f>'[22]Link out actuals'!U224</f>
        <v>0</v>
      </c>
      <c r="H224" s="121">
        <f>'[22]Link out actuals'!V224</f>
        <v>0</v>
      </c>
      <c r="I224" s="121" t="str">
        <f>'[22]Link out actuals'!W224</f>
        <v>Pending Actual</v>
      </c>
    </row>
    <row r="225" spans="1:9" x14ac:dyDescent="0.2">
      <c r="A225" s="120" t="str">
        <f>'[22]Link out actuals'!A225</f>
        <v>AW01162</v>
      </c>
      <c r="B225" s="74" t="str">
        <f>'[22]Link out actuals'!B225</f>
        <v>Contracted services</v>
      </c>
      <c r="C225" s="121">
        <f>'[22]Link out actuals'!Q225</f>
        <v>930164.82000000007</v>
      </c>
      <c r="D225" s="121">
        <f>'[22]Link out actuals'!R225</f>
        <v>830562.15999999992</v>
      </c>
      <c r="E225" s="121">
        <f>'[22]Link out actuals'!S225</f>
        <v>1583719.25</v>
      </c>
      <c r="F225" s="121">
        <f>'[22]Link out actuals'!T225</f>
        <v>1671653.9</v>
      </c>
      <c r="G225" s="121">
        <f>'[22]Link out actuals'!U225</f>
        <v>1822217.01</v>
      </c>
      <c r="H225" s="121">
        <f>'[22]Link out actuals'!V225</f>
        <v>1067692.44</v>
      </c>
      <c r="I225" s="121" t="str">
        <f>'[22]Link out actuals'!W225</f>
        <v>Pending Actual</v>
      </c>
    </row>
    <row r="226" spans="1:9" x14ac:dyDescent="0.2">
      <c r="A226" s="120">
        <f>'[22]Link out actuals'!A226</f>
        <v>52532000</v>
      </c>
      <c r="B226" s="74" t="str">
        <f>'[22]Link out actuals'!B226</f>
        <v>Electricity - Natural Account</v>
      </c>
      <c r="C226" s="121">
        <f>'[22]Link out actuals'!Q226</f>
        <v>0</v>
      </c>
      <c r="D226" s="121">
        <f>'[22]Link out actuals'!R226</f>
        <v>0</v>
      </c>
      <c r="E226" s="121">
        <f>'[22]Link out actuals'!S226</f>
        <v>0</v>
      </c>
      <c r="F226" s="121">
        <f>'[22]Link out actuals'!T226</f>
        <v>0</v>
      </c>
      <c r="G226" s="121">
        <f>'[22]Link out actuals'!U226</f>
        <v>0</v>
      </c>
      <c r="H226" s="121">
        <f>'[22]Link out actuals'!V226</f>
        <v>0</v>
      </c>
      <c r="I226" s="121" t="str">
        <f>'[22]Link out actuals'!W226</f>
        <v>Pending Actual</v>
      </c>
    </row>
    <row r="227" spans="1:9" x14ac:dyDescent="0.2">
      <c r="A227" s="120">
        <f>'[22]Link out actuals'!A227</f>
        <v>52532013</v>
      </c>
      <c r="B227" s="74" t="str">
        <f>'[22]Link out actuals'!B227</f>
        <v>Electricity - Water Treatment</v>
      </c>
      <c r="C227" s="121">
        <f>'[22]Link out actuals'!Q227</f>
        <v>47753.86</v>
      </c>
      <c r="D227" s="121">
        <f>'[22]Link out actuals'!R227</f>
        <v>14715.08</v>
      </c>
      <c r="E227" s="121">
        <f>'[22]Link out actuals'!S227</f>
        <v>9765.6</v>
      </c>
      <c r="F227" s="121">
        <f>'[22]Link out actuals'!T227</f>
        <v>9217.6999999999989</v>
      </c>
      <c r="G227" s="121">
        <f>'[22]Link out actuals'!U227</f>
        <v>11840.61</v>
      </c>
      <c r="H227" s="121">
        <f>'[22]Link out actuals'!V227</f>
        <v>8188.3000000000011</v>
      </c>
      <c r="I227" s="121" t="str">
        <f>'[22]Link out actuals'!W227</f>
        <v>Pending Actual</v>
      </c>
    </row>
    <row r="228" spans="1:9" x14ac:dyDescent="0.2">
      <c r="A228" s="120">
        <f>'[22]Link out actuals'!A228</f>
        <v>52532014</v>
      </c>
      <c r="B228" s="74" t="str">
        <f>'[22]Link out actuals'!B228</f>
        <v>Electricity - Transmission &amp; Distribution</v>
      </c>
      <c r="C228" s="121">
        <f>'[22]Link out actuals'!Q228</f>
        <v>118234.40999999999</v>
      </c>
      <c r="D228" s="121">
        <f>'[22]Link out actuals'!R228</f>
        <v>117701.29</v>
      </c>
      <c r="E228" s="121">
        <f>'[22]Link out actuals'!S228</f>
        <v>112997.35</v>
      </c>
      <c r="F228" s="121">
        <f>'[22]Link out actuals'!T228</f>
        <v>110840.40999999999</v>
      </c>
      <c r="G228" s="121">
        <f>'[22]Link out actuals'!U228</f>
        <v>136146.16</v>
      </c>
      <c r="H228" s="121">
        <f>'[22]Link out actuals'!V228</f>
        <v>69833.040000000008</v>
      </c>
      <c r="I228" s="121" t="str">
        <f>'[22]Link out actuals'!W228</f>
        <v>Pending Actual</v>
      </c>
    </row>
    <row r="229" spans="1:9" x14ac:dyDescent="0.2">
      <c r="A229" s="120">
        <f>'[22]Link out actuals'!A229</f>
        <v>52532016</v>
      </c>
      <c r="B229" s="74" t="str">
        <f>'[22]Link out actuals'!B229</f>
        <v>Electricity - Admin &amp; General</v>
      </c>
      <c r="C229" s="121">
        <f>'[22]Link out actuals'!Q229</f>
        <v>70350.28</v>
      </c>
      <c r="D229" s="121">
        <f>'[22]Link out actuals'!R229</f>
        <v>75179.22</v>
      </c>
      <c r="E229" s="121">
        <f>'[22]Link out actuals'!S229</f>
        <v>74813.42</v>
      </c>
      <c r="F229" s="121">
        <f>'[22]Link out actuals'!T229</f>
        <v>65547.7</v>
      </c>
      <c r="G229" s="121">
        <f>'[22]Link out actuals'!U229</f>
        <v>70949.179999999993</v>
      </c>
      <c r="H229" s="121">
        <f>'[22]Link out actuals'!V229</f>
        <v>34394.58</v>
      </c>
      <c r="I229" s="121" t="str">
        <f>'[22]Link out actuals'!W229</f>
        <v>Pending Actual</v>
      </c>
    </row>
    <row r="230" spans="1:9" x14ac:dyDescent="0.2">
      <c r="A230" s="120">
        <f>'[22]Link out actuals'!A230</f>
        <v>52546000</v>
      </c>
      <c r="B230" s="74" t="str">
        <f>'[22]Link out actuals'!B230</f>
        <v>Grounds Keeping - Natural Account</v>
      </c>
      <c r="C230" s="121">
        <f>'[22]Link out actuals'!Q230</f>
        <v>0</v>
      </c>
      <c r="D230" s="121">
        <f>'[22]Link out actuals'!R230</f>
        <v>0</v>
      </c>
      <c r="E230" s="121">
        <f>'[22]Link out actuals'!S230</f>
        <v>0</v>
      </c>
      <c r="F230" s="121">
        <f>'[22]Link out actuals'!T230</f>
        <v>0</v>
      </c>
      <c r="G230" s="121">
        <f>'[22]Link out actuals'!U230</f>
        <v>0</v>
      </c>
      <c r="H230" s="121">
        <f>'[22]Link out actuals'!V230</f>
        <v>0</v>
      </c>
      <c r="I230" s="121" t="str">
        <f>'[22]Link out actuals'!W230</f>
        <v>Pending Actual</v>
      </c>
    </row>
    <row r="231" spans="1:9" x14ac:dyDescent="0.2">
      <c r="A231" s="120">
        <f>'[22]Link out actuals'!A231</f>
        <v>52546011</v>
      </c>
      <c r="B231" s="74" t="str">
        <f>'[22]Link out actuals'!B231</f>
        <v>Grounds Keeping - Source of Supply</v>
      </c>
      <c r="C231" s="121">
        <f>'[22]Link out actuals'!Q231</f>
        <v>0</v>
      </c>
      <c r="D231" s="121">
        <f>'[22]Link out actuals'!R231</f>
        <v>0</v>
      </c>
      <c r="E231" s="121">
        <f>'[22]Link out actuals'!S231</f>
        <v>0</v>
      </c>
      <c r="F231" s="121">
        <f>'[22]Link out actuals'!T231</f>
        <v>0</v>
      </c>
      <c r="G231" s="121">
        <f>'[22]Link out actuals'!U231</f>
        <v>0</v>
      </c>
      <c r="H231" s="121">
        <f>'[22]Link out actuals'!V231</f>
        <v>0</v>
      </c>
      <c r="I231" s="121" t="str">
        <f>'[22]Link out actuals'!W231</f>
        <v>Pending Actual</v>
      </c>
    </row>
    <row r="232" spans="1:9" x14ac:dyDescent="0.2">
      <c r="A232" s="120">
        <f>'[22]Link out actuals'!A232</f>
        <v>52546013</v>
      </c>
      <c r="B232" s="74" t="str">
        <f>'[22]Link out actuals'!B232</f>
        <v>Grounds Keeping - Water Treatment</v>
      </c>
      <c r="C232" s="121">
        <f>'[22]Link out actuals'!Q232</f>
        <v>82697.62</v>
      </c>
      <c r="D232" s="121">
        <f>'[22]Link out actuals'!R232</f>
        <v>88378.31</v>
      </c>
      <c r="E232" s="121">
        <f>'[22]Link out actuals'!S232</f>
        <v>188141.85</v>
      </c>
      <c r="F232" s="121">
        <f>'[22]Link out actuals'!T232</f>
        <v>136022.53</v>
      </c>
      <c r="G232" s="121">
        <f>'[22]Link out actuals'!U232</f>
        <v>103409.58</v>
      </c>
      <c r="H232" s="121">
        <f>'[22]Link out actuals'!V232</f>
        <v>31004.870000000003</v>
      </c>
      <c r="I232" s="121" t="str">
        <f>'[22]Link out actuals'!W232</f>
        <v>Pending Actual</v>
      </c>
    </row>
    <row r="233" spans="1:9" x14ac:dyDescent="0.2">
      <c r="A233" s="120">
        <f>'[22]Link out actuals'!A233</f>
        <v>52546014</v>
      </c>
      <c r="B233" s="74" t="str">
        <f>'[22]Link out actuals'!B233</f>
        <v>Grounds Keeping - Transmission &amp; Distribution</v>
      </c>
      <c r="C233" s="121">
        <f>'[22]Link out actuals'!Q233</f>
        <v>38290.980000000003</v>
      </c>
      <c r="D233" s="121">
        <f>'[22]Link out actuals'!R233</f>
        <v>42793.48</v>
      </c>
      <c r="E233" s="121">
        <f>'[22]Link out actuals'!S233</f>
        <v>23641.16</v>
      </c>
      <c r="F233" s="121">
        <f>'[22]Link out actuals'!T233</f>
        <v>8641.2199999999993</v>
      </c>
      <c r="G233" s="121">
        <f>'[22]Link out actuals'!U233</f>
        <v>14943.9</v>
      </c>
      <c r="H233" s="121">
        <f>'[22]Link out actuals'!V233</f>
        <v>12609.79</v>
      </c>
      <c r="I233" s="121" t="str">
        <f>'[22]Link out actuals'!W233</f>
        <v>Pending Actual</v>
      </c>
    </row>
    <row r="234" spans="1:9" x14ac:dyDescent="0.2">
      <c r="A234" s="120">
        <f>'[22]Link out actuals'!A234</f>
        <v>52546016</v>
      </c>
      <c r="B234" s="74" t="str">
        <f>'[22]Link out actuals'!B234</f>
        <v>Grounds Keeping - Admin &amp; General</v>
      </c>
      <c r="C234" s="121">
        <f>'[22]Link out actuals'!Q234</f>
        <v>134495.07</v>
      </c>
      <c r="D234" s="121">
        <f>'[22]Link out actuals'!R234</f>
        <v>138381.14000000001</v>
      </c>
      <c r="E234" s="121">
        <f>'[22]Link out actuals'!S234</f>
        <v>280934.85000000003</v>
      </c>
      <c r="F234" s="121">
        <f>'[22]Link out actuals'!T234</f>
        <v>172054.73</v>
      </c>
      <c r="G234" s="121">
        <f>'[22]Link out actuals'!U234</f>
        <v>190790.48</v>
      </c>
      <c r="H234" s="121">
        <f>'[22]Link out actuals'!V234</f>
        <v>79979.31</v>
      </c>
      <c r="I234" s="121" t="str">
        <f>'[22]Link out actuals'!W234</f>
        <v>Pending Actual</v>
      </c>
    </row>
    <row r="235" spans="1:9" x14ac:dyDescent="0.2">
      <c r="A235" s="120">
        <f>'[22]Link out actuals'!A235</f>
        <v>52548000</v>
      </c>
      <c r="B235" s="74" t="str">
        <f>'[22]Link out actuals'!B235</f>
        <v>Heating Oil/Gas - Natural Account</v>
      </c>
      <c r="C235" s="121">
        <f>'[22]Link out actuals'!Q235</f>
        <v>0</v>
      </c>
      <c r="D235" s="121">
        <f>'[22]Link out actuals'!R235</f>
        <v>0</v>
      </c>
      <c r="E235" s="121">
        <f>'[22]Link out actuals'!S235</f>
        <v>0</v>
      </c>
      <c r="F235" s="121">
        <f>'[22]Link out actuals'!T235</f>
        <v>0</v>
      </c>
      <c r="G235" s="121">
        <f>'[22]Link out actuals'!U235</f>
        <v>0</v>
      </c>
      <c r="H235" s="121">
        <f>'[22]Link out actuals'!V235</f>
        <v>0</v>
      </c>
      <c r="I235" s="121" t="str">
        <f>'[22]Link out actuals'!W235</f>
        <v>Pending Actual</v>
      </c>
    </row>
    <row r="236" spans="1:9" x14ac:dyDescent="0.2">
      <c r="A236" s="120">
        <f>'[22]Link out actuals'!A236</f>
        <v>52548011</v>
      </c>
      <c r="B236" s="74" t="str">
        <f>'[22]Link out actuals'!B236</f>
        <v>Heating Oil/Gas - Source of Supply</v>
      </c>
      <c r="C236" s="121">
        <f>'[22]Link out actuals'!Q236</f>
        <v>4046.71</v>
      </c>
      <c r="D236" s="121">
        <f>'[22]Link out actuals'!R236</f>
        <v>4314.8</v>
      </c>
      <c r="E236" s="121">
        <f>'[22]Link out actuals'!S236</f>
        <v>3927.54</v>
      </c>
      <c r="F236" s="121">
        <f>'[22]Link out actuals'!T236</f>
        <v>3927.54</v>
      </c>
      <c r="G236" s="121">
        <f>'[22]Link out actuals'!U236</f>
        <v>3683.51</v>
      </c>
      <c r="H236" s="121">
        <f>'[22]Link out actuals'!V236</f>
        <v>3683.51</v>
      </c>
      <c r="I236" s="121" t="str">
        <f>'[22]Link out actuals'!W236</f>
        <v>Pending Actual</v>
      </c>
    </row>
    <row r="237" spans="1:9" x14ac:dyDescent="0.2">
      <c r="A237" s="120">
        <f>'[22]Link out actuals'!A237</f>
        <v>52548013</v>
      </c>
      <c r="B237" s="74" t="str">
        <f>'[22]Link out actuals'!B237</f>
        <v>Heating Oil/Gas - Water Treatment</v>
      </c>
      <c r="C237" s="121">
        <f>'[22]Link out actuals'!Q237</f>
        <v>24992.71</v>
      </c>
      <c r="D237" s="121">
        <f>'[22]Link out actuals'!R237</f>
        <v>26921.64</v>
      </c>
      <c r="E237" s="121">
        <f>'[22]Link out actuals'!S237</f>
        <v>26755.99</v>
      </c>
      <c r="F237" s="121">
        <f>'[22]Link out actuals'!T237</f>
        <v>26514.53</v>
      </c>
      <c r="G237" s="121">
        <f>'[22]Link out actuals'!U237</f>
        <v>36151.019999999997</v>
      </c>
      <c r="H237" s="121">
        <f>'[22]Link out actuals'!V237</f>
        <v>30324.480000000003</v>
      </c>
      <c r="I237" s="121" t="str">
        <f>'[22]Link out actuals'!W237</f>
        <v>Pending Actual</v>
      </c>
    </row>
    <row r="238" spans="1:9" x14ac:dyDescent="0.2">
      <c r="A238" s="110">
        <f>'[22]Link out actuals'!A238</f>
        <v>52548014</v>
      </c>
      <c r="B238" s="109" t="str">
        <f>'[22]Link out actuals'!B238</f>
        <v>Heating Oil/Gas - Transmission &amp; Distribution</v>
      </c>
      <c r="C238" s="121">
        <f>'[22]Link out actuals'!Q238</f>
        <v>1282.94</v>
      </c>
      <c r="D238" s="121">
        <f>'[22]Link out actuals'!R238</f>
        <v>1860.33</v>
      </c>
      <c r="E238" s="121">
        <f>'[22]Link out actuals'!S238</f>
        <v>1268.8699999999999</v>
      </c>
      <c r="F238" s="121">
        <f>'[22]Link out actuals'!T238</f>
        <v>1919.2</v>
      </c>
      <c r="G238" s="121">
        <f>'[22]Link out actuals'!U238</f>
        <v>2600.41</v>
      </c>
      <c r="H238" s="121">
        <f>'[22]Link out actuals'!V238</f>
        <v>2197.08</v>
      </c>
      <c r="I238" s="121" t="str">
        <f>'[22]Link out actuals'!W238</f>
        <v>Pending Actual</v>
      </c>
    </row>
    <row r="239" spans="1:9" x14ac:dyDescent="0.2">
      <c r="A239" s="120">
        <f>'[22]Link out actuals'!A239</f>
        <v>52548016</v>
      </c>
      <c r="B239" s="74" t="str">
        <f>'[22]Link out actuals'!B239</f>
        <v>Heating Oil/Gas - Admin &amp; General</v>
      </c>
      <c r="C239" s="121">
        <f>'[22]Link out actuals'!Q239</f>
        <v>8449.4</v>
      </c>
      <c r="D239" s="121">
        <f>'[22]Link out actuals'!R239</f>
        <v>13165.21</v>
      </c>
      <c r="E239" s="121">
        <f>'[22]Link out actuals'!S239</f>
        <v>13752.32</v>
      </c>
      <c r="F239" s="121">
        <f>'[22]Link out actuals'!T239</f>
        <v>8179.91</v>
      </c>
      <c r="G239" s="121">
        <f>'[22]Link out actuals'!U239</f>
        <v>13947.02</v>
      </c>
      <c r="H239" s="121">
        <f>'[22]Link out actuals'!V239</f>
        <v>9564.44</v>
      </c>
      <c r="I239" s="121" t="str">
        <f>'[22]Link out actuals'!W239</f>
        <v>Pending Actual</v>
      </c>
    </row>
    <row r="240" spans="1:9" x14ac:dyDescent="0.2">
      <c r="A240" s="120">
        <f>'[22]Link out actuals'!A240</f>
        <v>52550000</v>
      </c>
      <c r="B240" s="74" t="str">
        <f>'[22]Link out actuals'!B240</f>
        <v>Janitorial - Natural Account</v>
      </c>
      <c r="C240" s="121">
        <f>'[22]Link out actuals'!Q240</f>
        <v>0</v>
      </c>
      <c r="D240" s="121">
        <f>'[22]Link out actuals'!R240</f>
        <v>0</v>
      </c>
      <c r="E240" s="121">
        <f>'[22]Link out actuals'!S240</f>
        <v>0</v>
      </c>
      <c r="F240" s="121">
        <f>'[22]Link out actuals'!T240</f>
        <v>0</v>
      </c>
      <c r="G240" s="121">
        <f>'[22]Link out actuals'!U240</f>
        <v>0</v>
      </c>
      <c r="H240" s="121">
        <f>'[22]Link out actuals'!V240</f>
        <v>0</v>
      </c>
      <c r="I240" s="121" t="str">
        <f>'[22]Link out actuals'!W240</f>
        <v>Pending Actual</v>
      </c>
    </row>
    <row r="241" spans="1:9" x14ac:dyDescent="0.2">
      <c r="A241" s="120">
        <f>'[22]Link out actuals'!A241</f>
        <v>52550012</v>
      </c>
      <c r="B241" s="74" t="str">
        <f>'[22]Link out actuals'!B241</f>
        <v>Janitorial - Pumping</v>
      </c>
      <c r="C241" s="121">
        <f>'[22]Link out actuals'!Q241</f>
        <v>0</v>
      </c>
      <c r="D241" s="121">
        <f>'[22]Link out actuals'!R241</f>
        <v>0</v>
      </c>
      <c r="E241" s="121">
        <f>'[22]Link out actuals'!S241</f>
        <v>0</v>
      </c>
      <c r="F241" s="121">
        <f>'[22]Link out actuals'!T241</f>
        <v>122.56</v>
      </c>
      <c r="G241" s="121">
        <f>'[22]Link out actuals'!U241</f>
        <v>0</v>
      </c>
      <c r="H241" s="121">
        <f>'[22]Link out actuals'!V241</f>
        <v>0</v>
      </c>
      <c r="I241" s="121" t="str">
        <f>'[22]Link out actuals'!W241</f>
        <v>Pending Actual</v>
      </c>
    </row>
    <row r="242" spans="1:9" x14ac:dyDescent="0.2">
      <c r="A242" s="120">
        <f>'[22]Link out actuals'!A242</f>
        <v>52550013</v>
      </c>
      <c r="B242" s="74" t="str">
        <f>'[22]Link out actuals'!B242</f>
        <v>Janitorial - Water Treatment</v>
      </c>
      <c r="C242" s="121">
        <f>'[22]Link out actuals'!Q242</f>
        <v>570.41</v>
      </c>
      <c r="D242" s="121">
        <f>'[22]Link out actuals'!R242</f>
        <v>3546.77</v>
      </c>
      <c r="E242" s="121">
        <f>'[22]Link out actuals'!S242</f>
        <v>2172.35</v>
      </c>
      <c r="F242" s="121">
        <f>'[22]Link out actuals'!T242</f>
        <v>11626.4</v>
      </c>
      <c r="G242" s="121">
        <f>'[22]Link out actuals'!U242</f>
        <v>13510.51</v>
      </c>
      <c r="H242" s="121">
        <f>'[22]Link out actuals'!V242</f>
        <v>4973.91</v>
      </c>
      <c r="I242" s="121" t="str">
        <f>'[22]Link out actuals'!W242</f>
        <v>Pending Actual</v>
      </c>
    </row>
    <row r="243" spans="1:9" x14ac:dyDescent="0.2">
      <c r="A243" s="120">
        <f>'[22]Link out actuals'!A243</f>
        <v>52550014</v>
      </c>
      <c r="B243" s="74" t="str">
        <f>'[22]Link out actuals'!B243</f>
        <v>Janitorial - Transmission &amp; Distribution</v>
      </c>
      <c r="C243" s="121">
        <f>'[22]Link out actuals'!Q243</f>
        <v>1942.55</v>
      </c>
      <c r="D243" s="121">
        <f>'[22]Link out actuals'!R243</f>
        <v>5919.54</v>
      </c>
      <c r="E243" s="121">
        <f>'[22]Link out actuals'!S243</f>
        <v>2685.23</v>
      </c>
      <c r="F243" s="121">
        <f>'[22]Link out actuals'!T243</f>
        <v>1932.7800000000002</v>
      </c>
      <c r="G243" s="121">
        <f>'[22]Link out actuals'!U243</f>
        <v>4993.2299999999996</v>
      </c>
      <c r="H243" s="121">
        <f>'[22]Link out actuals'!V243</f>
        <v>315.88</v>
      </c>
      <c r="I243" s="121" t="str">
        <f>'[22]Link out actuals'!W243</f>
        <v>Pending Actual</v>
      </c>
    </row>
    <row r="244" spans="1:9" x14ac:dyDescent="0.2">
      <c r="A244" s="120">
        <f>'[22]Link out actuals'!A244</f>
        <v>52550016</v>
      </c>
      <c r="B244" s="74" t="str">
        <f>'[22]Link out actuals'!B244</f>
        <v>Janitorial - Admin &amp; General</v>
      </c>
      <c r="C244" s="121">
        <f>'[22]Link out actuals'!Q244</f>
        <v>78471.320000000007</v>
      </c>
      <c r="D244" s="121">
        <f>'[22]Link out actuals'!R244</f>
        <v>119194.74</v>
      </c>
      <c r="E244" s="121">
        <f>'[22]Link out actuals'!S244</f>
        <v>95300.950000000012</v>
      </c>
      <c r="F244" s="121">
        <f>'[22]Link out actuals'!T244</f>
        <v>99782.510000000009</v>
      </c>
      <c r="G244" s="121">
        <f>'[22]Link out actuals'!U244</f>
        <v>111253.89</v>
      </c>
      <c r="H244" s="121">
        <f>'[22]Link out actuals'!V244</f>
        <v>58110.37</v>
      </c>
      <c r="I244" s="121" t="str">
        <f>'[22]Link out actuals'!W244</f>
        <v>Pending Actual</v>
      </c>
    </row>
    <row r="245" spans="1:9" x14ac:dyDescent="0.2">
      <c r="A245" s="120">
        <f>'[22]Link out actuals'!A245</f>
        <v>52571000</v>
      </c>
      <c r="B245" s="74" t="str">
        <f>'[22]Link out actuals'!B245</f>
        <v>Security Service - Natural Account</v>
      </c>
      <c r="C245" s="121">
        <f>'[22]Link out actuals'!Q245</f>
        <v>0</v>
      </c>
      <c r="D245" s="121">
        <f>'[22]Link out actuals'!R245</f>
        <v>0</v>
      </c>
      <c r="E245" s="121">
        <f>'[22]Link out actuals'!S245</f>
        <v>0</v>
      </c>
      <c r="F245" s="121">
        <f>'[22]Link out actuals'!T245</f>
        <v>0</v>
      </c>
      <c r="G245" s="121">
        <f>'[22]Link out actuals'!U245</f>
        <v>0</v>
      </c>
      <c r="H245" s="121">
        <f>'[22]Link out actuals'!V245</f>
        <v>0</v>
      </c>
      <c r="I245" s="121" t="str">
        <f>'[22]Link out actuals'!W245</f>
        <v>Pending Actual</v>
      </c>
    </row>
    <row r="246" spans="1:9" x14ac:dyDescent="0.2">
      <c r="A246" s="120">
        <f>'[22]Link out actuals'!A246</f>
        <v>52571011</v>
      </c>
      <c r="B246" s="74" t="str">
        <f>'[22]Link out actuals'!B246</f>
        <v>Security Service - Source of Supply</v>
      </c>
      <c r="C246" s="121">
        <f>'[22]Link out actuals'!Q246</f>
        <v>44352.480000000003</v>
      </c>
      <c r="D246" s="121">
        <f>'[22]Link out actuals'!R246</f>
        <v>32629.34</v>
      </c>
      <c r="E246" s="121">
        <f>'[22]Link out actuals'!S246</f>
        <v>76308.58</v>
      </c>
      <c r="F246" s="121">
        <f>'[22]Link out actuals'!T246</f>
        <v>319361.45</v>
      </c>
      <c r="G246" s="121">
        <f>'[22]Link out actuals'!U246</f>
        <v>128531.98</v>
      </c>
      <c r="H246" s="121">
        <f>'[22]Link out actuals'!V246</f>
        <v>45179.51</v>
      </c>
      <c r="I246" s="121" t="str">
        <f>'[22]Link out actuals'!W246</f>
        <v>Pending Actual</v>
      </c>
    </row>
    <row r="247" spans="1:9" x14ac:dyDescent="0.2">
      <c r="A247" s="120">
        <f>'[22]Link out actuals'!A247</f>
        <v>52571013</v>
      </c>
      <c r="B247" s="74" t="str">
        <f>'[22]Link out actuals'!B247</f>
        <v>Security Service - Water Treatment</v>
      </c>
      <c r="C247" s="121">
        <f>'[22]Link out actuals'!Q247</f>
        <v>0</v>
      </c>
      <c r="D247" s="121">
        <f>'[22]Link out actuals'!R247</f>
        <v>0</v>
      </c>
      <c r="E247" s="121">
        <f>'[22]Link out actuals'!S247</f>
        <v>0</v>
      </c>
      <c r="F247" s="121">
        <f>'[22]Link out actuals'!T247</f>
        <v>9</v>
      </c>
      <c r="G247" s="121">
        <f>'[22]Link out actuals'!U247</f>
        <v>0</v>
      </c>
      <c r="H247" s="121">
        <f>'[22]Link out actuals'!V247</f>
        <v>0</v>
      </c>
      <c r="I247" s="121" t="str">
        <f>'[22]Link out actuals'!W247</f>
        <v>Pending Actual</v>
      </c>
    </row>
    <row r="248" spans="1:9" x14ac:dyDescent="0.2">
      <c r="A248" s="120">
        <f>'[22]Link out actuals'!A248</f>
        <v>52571014</v>
      </c>
      <c r="B248" s="74" t="str">
        <f>'[22]Link out actuals'!B248</f>
        <v>Security Service - Transmission &amp; Distribution</v>
      </c>
      <c r="C248" s="121">
        <f>'[22]Link out actuals'!Q248</f>
        <v>16659.87</v>
      </c>
      <c r="D248" s="121">
        <f>'[22]Link out actuals'!R248</f>
        <v>0</v>
      </c>
      <c r="E248" s="121">
        <f>'[22]Link out actuals'!S248</f>
        <v>1261.4000000000001</v>
      </c>
      <c r="F248" s="121">
        <f>'[22]Link out actuals'!T248</f>
        <v>0</v>
      </c>
      <c r="G248" s="121">
        <f>'[22]Link out actuals'!U248</f>
        <v>0</v>
      </c>
      <c r="H248" s="121">
        <f>'[22]Link out actuals'!V248</f>
        <v>0</v>
      </c>
      <c r="I248" s="121" t="str">
        <f>'[22]Link out actuals'!W248</f>
        <v>Pending Actual</v>
      </c>
    </row>
    <row r="249" spans="1:9" x14ac:dyDescent="0.2">
      <c r="A249" s="122">
        <f>'[22]Link out actuals'!A249</f>
        <v>52571016</v>
      </c>
      <c r="B249" s="74" t="str">
        <f>'[22]Link out actuals'!B249</f>
        <v>Security Service - Admin &amp; General</v>
      </c>
      <c r="C249" s="121">
        <f>'[22]Link out actuals'!Q249</f>
        <v>0</v>
      </c>
      <c r="D249" s="121">
        <f>'[22]Link out actuals'!R249</f>
        <v>839.26</v>
      </c>
      <c r="E249" s="121">
        <f>'[22]Link out actuals'!S249</f>
        <v>4242.78</v>
      </c>
      <c r="F249" s="121">
        <f>'[22]Link out actuals'!T249</f>
        <v>340.07</v>
      </c>
      <c r="G249" s="121">
        <f>'[22]Link out actuals'!U249</f>
        <v>99994.55</v>
      </c>
      <c r="H249" s="121">
        <f>'[22]Link out actuals'!V249</f>
        <v>32264.070000000003</v>
      </c>
      <c r="I249" s="121" t="str">
        <f>'[22]Link out actuals'!W249</f>
        <v>Pending Actual</v>
      </c>
    </row>
    <row r="250" spans="1:9" x14ac:dyDescent="0.2">
      <c r="A250" s="120">
        <f>'[22]Link out actuals'!A250</f>
        <v>52571100</v>
      </c>
      <c r="B250" s="74" t="str">
        <f>'[22]Link out actuals'!B250</f>
        <v>Add'l Security Costs</v>
      </c>
      <c r="C250" s="121">
        <f>'[22]Link out actuals'!Q250</f>
        <v>82022.33</v>
      </c>
      <c r="D250" s="121">
        <f>'[22]Link out actuals'!R250</f>
        <v>60105.57</v>
      </c>
      <c r="E250" s="121">
        <f>'[22]Link out actuals'!S250</f>
        <v>79528.12</v>
      </c>
      <c r="F250" s="121">
        <f>'[22]Link out actuals'!T250</f>
        <v>74658.509999999995</v>
      </c>
      <c r="G250" s="121">
        <f>'[22]Link out actuals'!U250</f>
        <v>0</v>
      </c>
      <c r="H250" s="121">
        <f>'[22]Link out actuals'!V250</f>
        <v>0</v>
      </c>
      <c r="I250" s="121" t="str">
        <f>'[22]Link out actuals'!W250</f>
        <v>Pending Actual</v>
      </c>
    </row>
    <row r="251" spans="1:9" x14ac:dyDescent="0.2">
      <c r="A251" s="120">
        <f>'[22]Link out actuals'!A251</f>
        <v>52578000</v>
      </c>
      <c r="B251" s="74" t="str">
        <f>'[22]Link out actuals'!B251</f>
        <v>Trash Removal - Natural Account</v>
      </c>
      <c r="C251" s="121">
        <f>'[22]Link out actuals'!Q251</f>
        <v>0</v>
      </c>
      <c r="D251" s="121">
        <f>'[22]Link out actuals'!R251</f>
        <v>0</v>
      </c>
      <c r="E251" s="121">
        <f>'[22]Link out actuals'!S251</f>
        <v>0</v>
      </c>
      <c r="F251" s="121">
        <f>'[22]Link out actuals'!T251</f>
        <v>0</v>
      </c>
      <c r="G251" s="121">
        <f>'[22]Link out actuals'!U251</f>
        <v>0</v>
      </c>
      <c r="H251" s="121">
        <f>'[22]Link out actuals'!V251</f>
        <v>0</v>
      </c>
      <c r="I251" s="121" t="str">
        <f>'[22]Link out actuals'!W251</f>
        <v>Pending Actual</v>
      </c>
    </row>
    <row r="252" spans="1:9" x14ac:dyDescent="0.2">
      <c r="A252" s="120">
        <f>'[22]Link out actuals'!A252</f>
        <v>52578011</v>
      </c>
      <c r="B252" s="74" t="str">
        <f>'[22]Link out actuals'!B252</f>
        <v>Trash Removal - Source of Supply</v>
      </c>
      <c r="C252" s="121">
        <f>'[22]Link out actuals'!Q252</f>
        <v>0</v>
      </c>
      <c r="D252" s="121">
        <f>'[22]Link out actuals'!R252</f>
        <v>0</v>
      </c>
      <c r="E252" s="121">
        <f>'[22]Link out actuals'!S252</f>
        <v>295.75</v>
      </c>
      <c r="F252" s="121">
        <f>'[22]Link out actuals'!T252</f>
        <v>0</v>
      </c>
      <c r="G252" s="121">
        <f>'[22]Link out actuals'!U252</f>
        <v>0</v>
      </c>
      <c r="H252" s="121">
        <f>'[22]Link out actuals'!V252</f>
        <v>0</v>
      </c>
      <c r="I252" s="121" t="str">
        <f>'[22]Link out actuals'!W252</f>
        <v>Pending Actual</v>
      </c>
    </row>
    <row r="253" spans="1:9" x14ac:dyDescent="0.2">
      <c r="A253" s="120">
        <f>'[22]Link out actuals'!A253</f>
        <v>52578013</v>
      </c>
      <c r="B253" s="74" t="str">
        <f>'[22]Link out actuals'!B253</f>
        <v>Trash Removal - Water Treatment</v>
      </c>
      <c r="C253" s="121">
        <f>'[22]Link out actuals'!Q253</f>
        <v>10439.5</v>
      </c>
      <c r="D253" s="121">
        <f>'[22]Link out actuals'!R253</f>
        <v>11427.8</v>
      </c>
      <c r="E253" s="121">
        <f>'[22]Link out actuals'!S253</f>
        <v>14603.47</v>
      </c>
      <c r="F253" s="121">
        <f>'[22]Link out actuals'!T253</f>
        <v>6540.84</v>
      </c>
      <c r="G253" s="121">
        <f>'[22]Link out actuals'!U253</f>
        <v>7870.01</v>
      </c>
      <c r="H253" s="121">
        <f>'[22]Link out actuals'!V253</f>
        <v>4196.6899999999996</v>
      </c>
      <c r="I253" s="121" t="str">
        <f>'[22]Link out actuals'!W253</f>
        <v>Pending Actual</v>
      </c>
    </row>
    <row r="254" spans="1:9" x14ac:dyDescent="0.2">
      <c r="A254" s="120">
        <f>'[22]Link out actuals'!A254</f>
        <v>52578014</v>
      </c>
      <c r="B254" s="74" t="str">
        <f>'[22]Link out actuals'!B254</f>
        <v>Trash Removal - Transmission &amp; Distribution</v>
      </c>
      <c r="C254" s="121">
        <f>'[22]Link out actuals'!Q254</f>
        <v>593.78</v>
      </c>
      <c r="D254" s="121">
        <f>'[22]Link out actuals'!R254</f>
        <v>14141.19</v>
      </c>
      <c r="E254" s="121">
        <f>'[22]Link out actuals'!S254</f>
        <v>12738.130000000001</v>
      </c>
      <c r="F254" s="121">
        <f>'[22]Link out actuals'!T254</f>
        <v>29310.489999999998</v>
      </c>
      <c r="G254" s="121">
        <f>'[22]Link out actuals'!U254</f>
        <v>32445.37</v>
      </c>
      <c r="H254" s="121">
        <f>'[22]Link out actuals'!V254</f>
        <v>18020.61</v>
      </c>
      <c r="I254" s="121" t="str">
        <f>'[22]Link out actuals'!W254</f>
        <v>Pending Actual</v>
      </c>
    </row>
    <row r="255" spans="1:9" x14ac:dyDescent="0.2">
      <c r="A255" s="120">
        <f>'[22]Link out actuals'!A255</f>
        <v>52578016</v>
      </c>
      <c r="B255" s="74" t="str">
        <f>'[22]Link out actuals'!B255</f>
        <v>Trash Removal - Admin &amp; General</v>
      </c>
      <c r="C255" s="121">
        <f>'[22]Link out actuals'!Q255</f>
        <v>9544</v>
      </c>
      <c r="D255" s="121">
        <f>'[22]Link out actuals'!R255</f>
        <v>7094.11</v>
      </c>
      <c r="E255" s="121">
        <f>'[22]Link out actuals'!S255</f>
        <v>5224.1400000000003</v>
      </c>
      <c r="F255" s="121">
        <f>'[22]Link out actuals'!T255</f>
        <v>919.79000000000008</v>
      </c>
      <c r="G255" s="121">
        <f>'[22]Link out actuals'!U255</f>
        <v>1873.93</v>
      </c>
      <c r="H255" s="121">
        <f>'[22]Link out actuals'!V255</f>
        <v>1069.5899999999999</v>
      </c>
      <c r="I255" s="121" t="str">
        <f>'[22]Link out actuals'!W255</f>
        <v>Pending Actual</v>
      </c>
    </row>
    <row r="256" spans="1:9" x14ac:dyDescent="0.2">
      <c r="A256" s="120">
        <f>'[22]Link out actuals'!A256</f>
        <v>52583000</v>
      </c>
      <c r="B256" s="74" t="str">
        <f>'[22]Link out actuals'!B256</f>
        <v>Water &amp; WW - Natural Account</v>
      </c>
      <c r="C256" s="121">
        <f>'[22]Link out actuals'!Q256</f>
        <v>0</v>
      </c>
      <c r="D256" s="121">
        <f>'[22]Link out actuals'!R256</f>
        <v>0</v>
      </c>
      <c r="E256" s="121">
        <f>'[22]Link out actuals'!S256</f>
        <v>0</v>
      </c>
      <c r="F256" s="121">
        <f>'[22]Link out actuals'!T256</f>
        <v>0</v>
      </c>
      <c r="G256" s="121">
        <f>'[22]Link out actuals'!U256</f>
        <v>0</v>
      </c>
      <c r="H256" s="121">
        <f>'[22]Link out actuals'!V256</f>
        <v>0</v>
      </c>
      <c r="I256" s="121" t="str">
        <f>'[22]Link out actuals'!W256</f>
        <v>Pending Actual</v>
      </c>
    </row>
    <row r="257" spans="1:9" x14ac:dyDescent="0.2">
      <c r="A257" s="120">
        <f>'[22]Link out actuals'!A257</f>
        <v>52583011</v>
      </c>
      <c r="B257" s="74" t="str">
        <f>'[22]Link out actuals'!B257</f>
        <v>Water &amp; WW - Source of Supply</v>
      </c>
      <c r="C257" s="121">
        <f>'[22]Link out actuals'!Q257</f>
        <v>32025.25</v>
      </c>
      <c r="D257" s="121">
        <f>'[22]Link out actuals'!R257</f>
        <v>44124.25</v>
      </c>
      <c r="E257" s="121">
        <f>'[22]Link out actuals'!S257</f>
        <v>24462.959999999999</v>
      </c>
      <c r="F257" s="121">
        <f>'[22]Link out actuals'!T257</f>
        <v>30494.75</v>
      </c>
      <c r="G257" s="121">
        <f>'[22]Link out actuals'!U257</f>
        <v>44700.11</v>
      </c>
      <c r="H257" s="121">
        <f>'[22]Link out actuals'!V257</f>
        <v>51006.03</v>
      </c>
      <c r="I257" s="121" t="str">
        <f>'[22]Link out actuals'!W257</f>
        <v>Pending Actual</v>
      </c>
    </row>
    <row r="258" spans="1:9" x14ac:dyDescent="0.2">
      <c r="A258" s="120">
        <f>'[22]Link out actuals'!A258</f>
        <v>52583013</v>
      </c>
      <c r="B258" s="74" t="str">
        <f>'[22]Link out actuals'!B258</f>
        <v>Water &amp; WW - Water Treatment</v>
      </c>
      <c r="C258" s="121">
        <f>'[22]Link out actuals'!Q258</f>
        <v>4448.72</v>
      </c>
      <c r="D258" s="121">
        <f>'[22]Link out actuals'!R258</f>
        <v>-7519.69</v>
      </c>
      <c r="E258" s="121">
        <f>'[22]Link out actuals'!S258</f>
        <v>2623.77</v>
      </c>
      <c r="F258" s="121">
        <f>'[22]Link out actuals'!T258</f>
        <v>4217.66</v>
      </c>
      <c r="G258" s="121">
        <f>'[22]Link out actuals'!U258</f>
        <v>4471.8900000000003</v>
      </c>
      <c r="H258" s="121">
        <f>'[22]Link out actuals'!V258</f>
        <v>2211.8200000000002</v>
      </c>
      <c r="I258" s="121" t="str">
        <f>'[22]Link out actuals'!W258</f>
        <v>Pending Actual</v>
      </c>
    </row>
    <row r="259" spans="1:9" x14ac:dyDescent="0.2">
      <c r="A259" s="120">
        <f>'[22]Link out actuals'!A259</f>
        <v>52583014</v>
      </c>
      <c r="B259" s="74" t="str">
        <f>'[22]Link out actuals'!B259</f>
        <v>Water &amp; WW - Transmission &amp; Distribution</v>
      </c>
      <c r="C259" s="121">
        <f>'[22]Link out actuals'!Q259</f>
        <v>0.25</v>
      </c>
      <c r="D259" s="121">
        <f>'[22]Link out actuals'!R259</f>
        <v>-17.649999999999999</v>
      </c>
      <c r="E259" s="121">
        <f>'[22]Link out actuals'!S259</f>
        <v>0</v>
      </c>
      <c r="F259" s="121">
        <f>'[22]Link out actuals'!T259</f>
        <v>298.51</v>
      </c>
      <c r="G259" s="121">
        <f>'[22]Link out actuals'!U259</f>
        <v>336.57</v>
      </c>
      <c r="H259" s="121">
        <f>'[22]Link out actuals'!V259</f>
        <v>199.75</v>
      </c>
      <c r="I259" s="121" t="str">
        <f>'[22]Link out actuals'!W259</f>
        <v>Pending Actual</v>
      </c>
    </row>
    <row r="260" spans="1:9" x14ac:dyDescent="0.2">
      <c r="A260" s="120">
        <f>'[22]Link out actuals'!A260</f>
        <v>52583016</v>
      </c>
      <c r="B260" s="74" t="str">
        <f>'[22]Link out actuals'!B260</f>
        <v>Water &amp; WW - Admin &amp; General</v>
      </c>
      <c r="C260" s="121">
        <f>'[22]Link out actuals'!Q260</f>
        <v>33424.99</v>
      </c>
      <c r="D260" s="121">
        <f>'[22]Link out actuals'!R260</f>
        <v>37335.75</v>
      </c>
      <c r="E260" s="121">
        <f>'[22]Link out actuals'!S260</f>
        <v>36643.56</v>
      </c>
      <c r="F260" s="121">
        <f>'[22]Link out actuals'!T260</f>
        <v>37950.870000000003</v>
      </c>
      <c r="G260" s="121">
        <f>'[22]Link out actuals'!U260</f>
        <v>40720.980000000003</v>
      </c>
      <c r="H260" s="121">
        <f>'[22]Link out actuals'!V260</f>
        <v>20664.55</v>
      </c>
      <c r="I260" s="121" t="str">
        <f>'[22]Link out actuals'!W260</f>
        <v>Pending Actual</v>
      </c>
    </row>
    <row r="261" spans="1:9" x14ac:dyDescent="0.2">
      <c r="A261" s="120" t="str">
        <f>'[22]Link out actuals'!A261</f>
        <v>AW01187</v>
      </c>
      <c r="B261" s="74" t="str">
        <f>'[22]Link out actuals'!B261</f>
        <v>Building Maintenance and Services</v>
      </c>
      <c r="C261" s="121">
        <f>'[22]Link out actuals'!Q261</f>
        <v>845089.42999999982</v>
      </c>
      <c r="D261" s="121">
        <f>'[22]Link out actuals'!R261</f>
        <v>852231.48</v>
      </c>
      <c r="E261" s="121">
        <f>'[22]Link out actuals'!S261</f>
        <v>1094090.1400000001</v>
      </c>
      <c r="F261" s="121">
        <f>'[22]Link out actuals'!T261</f>
        <v>1160431.6599999999</v>
      </c>
      <c r="G261" s="121">
        <f>'[22]Link out actuals'!U261</f>
        <v>1075164.8899999999</v>
      </c>
      <c r="H261" s="121">
        <f>'[22]Link out actuals'!V261</f>
        <v>519992.18000000005</v>
      </c>
      <c r="I261" s="121" t="str">
        <f>'[22]Link out actuals'!W261</f>
        <v>Pending Actual</v>
      </c>
    </row>
    <row r="262" spans="1:9" x14ac:dyDescent="0.2">
      <c r="A262" s="120">
        <f>'[22]Link out actuals'!A262</f>
        <v>52574000</v>
      </c>
      <c r="B262" s="74" t="str">
        <f>'[22]Link out actuals'!B262</f>
        <v>Telephone - Natural Account</v>
      </c>
      <c r="C262" s="121">
        <f>'[22]Link out actuals'!Q262</f>
        <v>0</v>
      </c>
      <c r="D262" s="121">
        <f>'[22]Link out actuals'!R262</f>
        <v>0</v>
      </c>
      <c r="E262" s="121">
        <f>'[22]Link out actuals'!S262</f>
        <v>0</v>
      </c>
      <c r="F262" s="121">
        <f>'[22]Link out actuals'!T262</f>
        <v>0</v>
      </c>
      <c r="G262" s="121">
        <f>'[22]Link out actuals'!U262</f>
        <v>0</v>
      </c>
      <c r="H262" s="121">
        <f>'[22]Link out actuals'!V262</f>
        <v>0</v>
      </c>
      <c r="I262" s="121" t="str">
        <f>'[22]Link out actuals'!W262</f>
        <v>Pending Actual</v>
      </c>
    </row>
    <row r="263" spans="1:9" x14ac:dyDescent="0.2">
      <c r="A263" s="120">
        <f>'[22]Link out actuals'!A263</f>
        <v>52574011</v>
      </c>
      <c r="B263" s="74" t="str">
        <f>'[22]Link out actuals'!B263</f>
        <v>Telephone - Source of Supply</v>
      </c>
      <c r="C263" s="121">
        <f>'[22]Link out actuals'!Q263</f>
        <v>0</v>
      </c>
      <c r="D263" s="121">
        <f>'[22]Link out actuals'!R263</f>
        <v>0</v>
      </c>
      <c r="E263" s="121">
        <f>'[22]Link out actuals'!S263</f>
        <v>0</v>
      </c>
      <c r="F263" s="121">
        <f>'[22]Link out actuals'!T263</f>
        <v>0</v>
      </c>
      <c r="G263" s="121">
        <f>'[22]Link out actuals'!U263</f>
        <v>84.78</v>
      </c>
      <c r="H263" s="121">
        <f>'[22]Link out actuals'!V263</f>
        <v>84.78</v>
      </c>
      <c r="I263" s="121" t="str">
        <f>'[22]Link out actuals'!W263</f>
        <v>Pending Actual</v>
      </c>
    </row>
    <row r="264" spans="1:9" x14ac:dyDescent="0.2">
      <c r="A264" s="120">
        <f>'[22]Link out actuals'!A264</f>
        <v>52574013</v>
      </c>
      <c r="B264" s="74" t="str">
        <f>'[22]Link out actuals'!B264</f>
        <v>Telephone - Water Treatment</v>
      </c>
      <c r="C264" s="121">
        <f>'[22]Link out actuals'!Q264</f>
        <v>17608.52</v>
      </c>
      <c r="D264" s="121">
        <f>'[22]Link out actuals'!R264</f>
        <v>22.77</v>
      </c>
      <c r="E264" s="121">
        <f>'[22]Link out actuals'!S264</f>
        <v>105.6</v>
      </c>
      <c r="F264" s="121">
        <f>'[22]Link out actuals'!T264</f>
        <v>0</v>
      </c>
      <c r="G264" s="121">
        <f>'[22]Link out actuals'!U264</f>
        <v>307.75</v>
      </c>
      <c r="H264" s="121">
        <f>'[22]Link out actuals'!V264</f>
        <v>0</v>
      </c>
      <c r="I264" s="121" t="str">
        <f>'[22]Link out actuals'!W264</f>
        <v>Pending Actual</v>
      </c>
    </row>
    <row r="265" spans="1:9" x14ac:dyDescent="0.2">
      <c r="A265" s="120">
        <f>'[22]Link out actuals'!A265</f>
        <v>52574014</v>
      </c>
      <c r="B265" s="74" t="str">
        <f>'[22]Link out actuals'!B265</f>
        <v>Telephone - Transmission &amp; Distribution</v>
      </c>
      <c r="C265" s="121">
        <f>'[22]Link out actuals'!Q265</f>
        <v>1.98</v>
      </c>
      <c r="D265" s="121">
        <f>'[22]Link out actuals'!R265</f>
        <v>250.39</v>
      </c>
      <c r="E265" s="121">
        <f>'[22]Link out actuals'!S265</f>
        <v>296.63</v>
      </c>
      <c r="F265" s="121">
        <f>'[22]Link out actuals'!T265</f>
        <v>361.27</v>
      </c>
      <c r="G265" s="121">
        <f>'[22]Link out actuals'!U265</f>
        <v>2585.79</v>
      </c>
      <c r="H265" s="121">
        <f>'[22]Link out actuals'!V265</f>
        <v>1283.3499999999999</v>
      </c>
      <c r="I265" s="121" t="str">
        <f>'[22]Link out actuals'!W265</f>
        <v>Pending Actual</v>
      </c>
    </row>
    <row r="266" spans="1:9" x14ac:dyDescent="0.2">
      <c r="A266" s="120">
        <f>'[22]Link out actuals'!A266</f>
        <v>52574015</v>
      </c>
      <c r="B266" s="74" t="str">
        <f>'[22]Link out actuals'!B266</f>
        <v>Telephone - Customer Accounting</v>
      </c>
      <c r="C266" s="121">
        <f>'[22]Link out actuals'!Q266</f>
        <v>14394.84</v>
      </c>
      <c r="D266" s="121">
        <f>'[22]Link out actuals'!R266</f>
        <v>-239.77</v>
      </c>
      <c r="E266" s="121">
        <f>'[22]Link out actuals'!S266</f>
        <v>-288.58999999999997</v>
      </c>
      <c r="F266" s="121">
        <f>'[22]Link out actuals'!T266</f>
        <v>-133.81</v>
      </c>
      <c r="G266" s="121">
        <f>'[22]Link out actuals'!U266</f>
        <v>0</v>
      </c>
      <c r="H266" s="121">
        <f>'[22]Link out actuals'!V266</f>
        <v>0</v>
      </c>
      <c r="I266" s="121" t="str">
        <f>'[22]Link out actuals'!W266</f>
        <v>Pending Actual</v>
      </c>
    </row>
    <row r="267" spans="1:9" x14ac:dyDescent="0.2">
      <c r="A267" s="120">
        <f>'[22]Link out actuals'!A267</f>
        <v>52574016</v>
      </c>
      <c r="B267" s="74" t="str">
        <f>'[22]Link out actuals'!B267</f>
        <v>Telephone - Admin &amp; General</v>
      </c>
      <c r="C267" s="121">
        <f>'[22]Link out actuals'!Q267</f>
        <v>22651.33</v>
      </c>
      <c r="D267" s="121">
        <f>'[22]Link out actuals'!R267</f>
        <v>84478.28</v>
      </c>
      <c r="E267" s="121">
        <f>'[22]Link out actuals'!S267</f>
        <v>108776.40000000001</v>
      </c>
      <c r="F267" s="121">
        <f>'[22]Link out actuals'!T267</f>
        <v>122345.99</v>
      </c>
      <c r="G267" s="121">
        <f>'[22]Link out actuals'!U267</f>
        <v>108090.09</v>
      </c>
      <c r="H267" s="121">
        <f>'[22]Link out actuals'!V267</f>
        <v>50745.45</v>
      </c>
      <c r="I267" s="121" t="str">
        <f>'[22]Link out actuals'!W267</f>
        <v>Pending Actual</v>
      </c>
    </row>
    <row r="268" spans="1:9" x14ac:dyDescent="0.2">
      <c r="A268" s="120">
        <f>'[22]Link out actuals'!A268</f>
        <v>52574100</v>
      </c>
      <c r="B268" s="74" t="str">
        <f>'[22]Link out actuals'!B268</f>
        <v>Cell Phone - Natural Account</v>
      </c>
      <c r="C268" s="121">
        <f>'[22]Link out actuals'!Q268</f>
        <v>0</v>
      </c>
      <c r="D268" s="121">
        <f>'[22]Link out actuals'!R268</f>
        <v>0</v>
      </c>
      <c r="E268" s="121">
        <f>'[22]Link out actuals'!S268</f>
        <v>0</v>
      </c>
      <c r="F268" s="121">
        <f>'[22]Link out actuals'!T268</f>
        <v>0</v>
      </c>
      <c r="G268" s="121">
        <f>'[22]Link out actuals'!U268</f>
        <v>0</v>
      </c>
      <c r="H268" s="121">
        <f>'[22]Link out actuals'!V268</f>
        <v>0</v>
      </c>
      <c r="I268" s="121" t="str">
        <f>'[22]Link out actuals'!W268</f>
        <v>Pending Actual</v>
      </c>
    </row>
    <row r="269" spans="1:9" x14ac:dyDescent="0.2">
      <c r="A269" s="120">
        <f>'[22]Link out actuals'!A269</f>
        <v>52574111</v>
      </c>
      <c r="B269" s="74" t="str">
        <f>'[22]Link out actuals'!B269</f>
        <v>Cell Phone - Source of Supply</v>
      </c>
      <c r="C269" s="121">
        <f>'[22]Link out actuals'!Q269</f>
        <v>79.48</v>
      </c>
      <c r="D269" s="121">
        <f>'[22]Link out actuals'!R269</f>
        <v>0</v>
      </c>
      <c r="E269" s="121">
        <f>'[22]Link out actuals'!S269</f>
        <v>0</v>
      </c>
      <c r="F269" s="121">
        <f>'[22]Link out actuals'!T269</f>
        <v>0</v>
      </c>
      <c r="G269" s="121">
        <f>'[22]Link out actuals'!U269</f>
        <v>0</v>
      </c>
      <c r="H269" s="121">
        <f>'[22]Link out actuals'!V269</f>
        <v>0</v>
      </c>
      <c r="I269" s="121" t="str">
        <f>'[22]Link out actuals'!W269</f>
        <v>Pending Actual</v>
      </c>
    </row>
    <row r="270" spans="1:9" x14ac:dyDescent="0.2">
      <c r="A270" s="120">
        <f>'[22]Link out actuals'!A270</f>
        <v>52574113</v>
      </c>
      <c r="B270" s="74" t="str">
        <f>'[22]Link out actuals'!B270</f>
        <v>Cell Phone - Water Treatment</v>
      </c>
      <c r="C270" s="121">
        <f>'[22]Link out actuals'!Q270</f>
        <v>1515.95</v>
      </c>
      <c r="D270" s="121">
        <f>'[22]Link out actuals'!R270</f>
        <v>1600.52</v>
      </c>
      <c r="E270" s="121">
        <f>'[22]Link out actuals'!S270</f>
        <v>1992.18</v>
      </c>
      <c r="F270" s="121">
        <f>'[22]Link out actuals'!T270</f>
        <v>1510.72</v>
      </c>
      <c r="G270" s="121">
        <f>'[22]Link out actuals'!U270</f>
        <v>315</v>
      </c>
      <c r="H270" s="121">
        <f>'[22]Link out actuals'!V270</f>
        <v>270</v>
      </c>
      <c r="I270" s="121" t="str">
        <f>'[22]Link out actuals'!W270</f>
        <v>Pending Actual</v>
      </c>
    </row>
    <row r="271" spans="1:9" x14ac:dyDescent="0.2">
      <c r="A271" s="120">
        <f>'[22]Link out actuals'!A271</f>
        <v>52574114</v>
      </c>
      <c r="B271" s="74" t="str">
        <f>'[22]Link out actuals'!B271</f>
        <v>Cell Phone - Transmission &amp; Distribution</v>
      </c>
      <c r="C271" s="121">
        <f>'[22]Link out actuals'!Q271</f>
        <v>3141.9599999999996</v>
      </c>
      <c r="D271" s="121">
        <f>'[22]Link out actuals'!R271</f>
        <v>46.130000000000052</v>
      </c>
      <c r="E271" s="121">
        <f>'[22]Link out actuals'!S271</f>
        <v>-1782.08</v>
      </c>
      <c r="F271" s="121">
        <f>'[22]Link out actuals'!T271</f>
        <v>-784.42</v>
      </c>
      <c r="G271" s="121">
        <f>'[22]Link out actuals'!U271</f>
        <v>195</v>
      </c>
      <c r="H271" s="121">
        <f>'[22]Link out actuals'!V271</f>
        <v>0</v>
      </c>
      <c r="I271" s="121" t="str">
        <f>'[22]Link out actuals'!W271</f>
        <v>Pending Actual</v>
      </c>
    </row>
    <row r="272" spans="1:9" x14ac:dyDescent="0.2">
      <c r="A272" s="120">
        <f>'[22]Link out actuals'!A272</f>
        <v>52574115</v>
      </c>
      <c r="B272" s="74" t="str">
        <f>'[22]Link out actuals'!B272</f>
        <v>Cell Phone - Customer Accounting</v>
      </c>
      <c r="C272" s="121">
        <f>'[22]Link out actuals'!Q272</f>
        <v>12944.31</v>
      </c>
      <c r="D272" s="121">
        <f>'[22]Link out actuals'!R272</f>
        <v>-377.44000000000005</v>
      </c>
      <c r="E272" s="121">
        <f>'[22]Link out actuals'!S272</f>
        <v>1485</v>
      </c>
      <c r="F272" s="121">
        <f>'[22]Link out actuals'!T272</f>
        <v>2025</v>
      </c>
      <c r="G272" s="121">
        <f>'[22]Link out actuals'!U272</f>
        <v>1035</v>
      </c>
      <c r="H272" s="121">
        <f>'[22]Link out actuals'!V272</f>
        <v>405</v>
      </c>
      <c r="I272" s="121" t="str">
        <f>'[22]Link out actuals'!W272</f>
        <v>Pending Actual</v>
      </c>
    </row>
    <row r="273" spans="1:9" x14ac:dyDescent="0.2">
      <c r="A273" s="120">
        <f>'[22]Link out actuals'!A273</f>
        <v>52574116</v>
      </c>
      <c r="B273" s="74" t="str">
        <f>'[22]Link out actuals'!B273</f>
        <v>Cell Phone - Admin &amp; General</v>
      </c>
      <c r="C273" s="121">
        <f>'[22]Link out actuals'!Q273</f>
        <v>91789.05</v>
      </c>
      <c r="D273" s="121">
        <f>'[22]Link out actuals'!R273</f>
        <v>95272.86</v>
      </c>
      <c r="E273" s="121">
        <f>'[22]Link out actuals'!S273</f>
        <v>78246.92</v>
      </c>
      <c r="F273" s="121">
        <f>'[22]Link out actuals'!T273</f>
        <v>72193.75</v>
      </c>
      <c r="G273" s="121">
        <f>'[22]Link out actuals'!U273</f>
        <v>70007.22</v>
      </c>
      <c r="H273" s="121">
        <f>'[22]Link out actuals'!V273</f>
        <v>36611.81</v>
      </c>
      <c r="I273" s="121" t="str">
        <f>'[22]Link out actuals'!W273</f>
        <v>Pending Actual</v>
      </c>
    </row>
    <row r="274" spans="1:9" x14ac:dyDescent="0.2">
      <c r="A274" s="120">
        <f>'[22]Link out actuals'!A274</f>
        <v>52574200</v>
      </c>
      <c r="B274" s="74" t="str">
        <f>'[22]Link out actuals'!B274</f>
        <v>Data Lines - Admin &amp; General</v>
      </c>
      <c r="C274" s="121">
        <f>'[22]Link out actuals'!Q274</f>
        <v>36471.390000000007</v>
      </c>
      <c r="D274" s="121">
        <f>'[22]Link out actuals'!R274</f>
        <v>34784.710000000006</v>
      </c>
      <c r="E274" s="121">
        <f>'[22]Link out actuals'!S274</f>
        <v>11601.76</v>
      </c>
      <c r="F274" s="121">
        <f>'[22]Link out actuals'!T274</f>
        <v>18700.14</v>
      </c>
      <c r="G274" s="121">
        <f>'[22]Link out actuals'!U274</f>
        <v>26861.300000000003</v>
      </c>
      <c r="H274" s="121">
        <f>'[22]Link out actuals'!V274</f>
        <v>13242.310000000001</v>
      </c>
      <c r="I274" s="121" t="str">
        <f>'[22]Link out actuals'!W274</f>
        <v>Pending Actual</v>
      </c>
    </row>
    <row r="275" spans="1:9" x14ac:dyDescent="0.2">
      <c r="A275" s="120">
        <f>'[22]Link out actuals'!A275</f>
        <v>52574300</v>
      </c>
      <c r="B275" s="74" t="str">
        <f>'[22]Link out actuals'!B275</f>
        <v>Wireless - Service First - Natural Account</v>
      </c>
      <c r="C275" s="121">
        <f>'[22]Link out actuals'!Q275</f>
        <v>0</v>
      </c>
      <c r="D275" s="121">
        <f>'[22]Link out actuals'!R275</f>
        <v>0</v>
      </c>
      <c r="E275" s="121">
        <f>'[22]Link out actuals'!S275</f>
        <v>0</v>
      </c>
      <c r="F275" s="121">
        <f>'[22]Link out actuals'!T275</f>
        <v>0</v>
      </c>
      <c r="G275" s="121">
        <f>'[22]Link out actuals'!U275</f>
        <v>0</v>
      </c>
      <c r="H275" s="121">
        <f>'[22]Link out actuals'!V275</f>
        <v>0</v>
      </c>
      <c r="I275" s="121" t="str">
        <f>'[22]Link out actuals'!W275</f>
        <v>Pending Actual</v>
      </c>
    </row>
    <row r="276" spans="1:9" x14ac:dyDescent="0.2">
      <c r="A276" s="120">
        <f>'[22]Link out actuals'!A276</f>
        <v>52574316</v>
      </c>
      <c r="B276" s="74" t="str">
        <f>'[22]Link out actuals'!B276</f>
        <v>Wireless - Service First - Admin &amp; General</v>
      </c>
      <c r="C276" s="121">
        <f>'[22]Link out actuals'!Q276</f>
        <v>34671.040000000001</v>
      </c>
      <c r="D276" s="121">
        <f>'[22]Link out actuals'!R276</f>
        <v>40268.050000000003</v>
      </c>
      <c r="E276" s="121">
        <f>'[22]Link out actuals'!S276</f>
        <v>73326.86</v>
      </c>
      <c r="F276" s="121">
        <f>'[22]Link out actuals'!T276</f>
        <v>134817.96</v>
      </c>
      <c r="G276" s="121">
        <f>'[22]Link out actuals'!U276</f>
        <v>101502.26</v>
      </c>
      <c r="H276" s="121">
        <f>'[22]Link out actuals'!V276</f>
        <v>52099.75</v>
      </c>
      <c r="I276" s="121" t="str">
        <f>'[22]Link out actuals'!W276</f>
        <v>Pending Actual</v>
      </c>
    </row>
    <row r="277" spans="1:9" x14ac:dyDescent="0.2">
      <c r="A277" s="120" t="str">
        <f>'[22]Link out actuals'!A277</f>
        <v>AW01188</v>
      </c>
      <c r="B277" s="74" t="str">
        <f>'[22]Link out actuals'!B277</f>
        <v>Telecommunication expenses</v>
      </c>
      <c r="C277" s="121">
        <f>'[22]Link out actuals'!Q277</f>
        <v>235269.85</v>
      </c>
      <c r="D277" s="121">
        <f>'[22]Link out actuals'!R277</f>
        <v>256106.5</v>
      </c>
      <c r="E277" s="121">
        <f>'[22]Link out actuals'!S277</f>
        <v>273760.68</v>
      </c>
      <c r="F277" s="121">
        <f>'[22]Link out actuals'!T277</f>
        <v>351036.6</v>
      </c>
      <c r="G277" s="121">
        <f>'[22]Link out actuals'!U277</f>
        <v>310984.19</v>
      </c>
      <c r="H277" s="121">
        <f>'[22]Link out actuals'!V277</f>
        <v>154742.44999999998</v>
      </c>
      <c r="I277" s="121" t="str">
        <f>'[22]Link out actuals'!W277</f>
        <v>Pending Actual</v>
      </c>
    </row>
    <row r="278" spans="1:9" x14ac:dyDescent="0.2">
      <c r="A278" s="120">
        <f>'[22]Link out actuals'!A278</f>
        <v>52562500</v>
      </c>
      <c r="B278" s="74" t="str">
        <f>'[22]Link out actuals'!B278</f>
        <v>Overnight Shipping - Natural Account</v>
      </c>
      <c r="C278" s="121">
        <f>'[22]Link out actuals'!Q278</f>
        <v>0</v>
      </c>
      <c r="D278" s="121">
        <f>'[22]Link out actuals'!R278</f>
        <v>0</v>
      </c>
      <c r="E278" s="121">
        <f>'[22]Link out actuals'!S278</f>
        <v>0</v>
      </c>
      <c r="F278" s="121">
        <f>'[22]Link out actuals'!T278</f>
        <v>0</v>
      </c>
      <c r="G278" s="121">
        <f>'[22]Link out actuals'!U278</f>
        <v>0</v>
      </c>
      <c r="H278" s="121">
        <f>'[22]Link out actuals'!V278</f>
        <v>0</v>
      </c>
      <c r="I278" s="121" t="str">
        <f>'[22]Link out actuals'!W278</f>
        <v>Pending Actual</v>
      </c>
    </row>
    <row r="279" spans="1:9" x14ac:dyDescent="0.2">
      <c r="A279" s="120">
        <f>'[22]Link out actuals'!A279</f>
        <v>52562511</v>
      </c>
      <c r="B279" s="74" t="str">
        <f>'[22]Link out actuals'!B279</f>
        <v>Overnight Shipping - Source of Supply</v>
      </c>
      <c r="C279" s="121">
        <f>'[22]Link out actuals'!Q279</f>
        <v>0</v>
      </c>
      <c r="D279" s="121">
        <f>'[22]Link out actuals'!R279</f>
        <v>13.32</v>
      </c>
      <c r="E279" s="121">
        <f>'[22]Link out actuals'!S279</f>
        <v>2.4</v>
      </c>
      <c r="F279" s="121">
        <f>'[22]Link out actuals'!T279</f>
        <v>0</v>
      </c>
      <c r="G279" s="121">
        <f>'[22]Link out actuals'!U279</f>
        <v>0</v>
      </c>
      <c r="H279" s="121">
        <f>'[22]Link out actuals'!V279</f>
        <v>0</v>
      </c>
      <c r="I279" s="121" t="str">
        <f>'[22]Link out actuals'!W279</f>
        <v>Pending Actual</v>
      </c>
    </row>
    <row r="280" spans="1:9" x14ac:dyDescent="0.2">
      <c r="A280" s="120">
        <f>'[22]Link out actuals'!A280</f>
        <v>52562513</v>
      </c>
      <c r="B280" s="74" t="str">
        <f>'[22]Link out actuals'!B280</f>
        <v>Overnight Shipping - Water Treatment</v>
      </c>
      <c r="C280" s="121">
        <f>'[22]Link out actuals'!Q280</f>
        <v>12568.99</v>
      </c>
      <c r="D280" s="121">
        <f>'[22]Link out actuals'!R280</f>
        <v>9710.24</v>
      </c>
      <c r="E280" s="121">
        <f>'[22]Link out actuals'!S280</f>
        <v>14722.26</v>
      </c>
      <c r="F280" s="121">
        <f>'[22]Link out actuals'!T280</f>
        <v>7814.61</v>
      </c>
      <c r="G280" s="121">
        <f>'[22]Link out actuals'!U280</f>
        <v>10501.52</v>
      </c>
      <c r="H280" s="121">
        <f>'[22]Link out actuals'!V280</f>
        <v>4278.41</v>
      </c>
      <c r="I280" s="121" t="str">
        <f>'[22]Link out actuals'!W280</f>
        <v>Pending Actual</v>
      </c>
    </row>
    <row r="281" spans="1:9" x14ac:dyDescent="0.2">
      <c r="A281" s="120">
        <f>'[22]Link out actuals'!A281</f>
        <v>52562514</v>
      </c>
      <c r="B281" s="74" t="str">
        <f>'[22]Link out actuals'!B281</f>
        <v>Overnight Shipping - Transmission &amp; Distribution</v>
      </c>
      <c r="C281" s="121">
        <f>'[22]Link out actuals'!Q281</f>
        <v>58.21</v>
      </c>
      <c r="D281" s="121">
        <f>'[22]Link out actuals'!R281</f>
        <v>204.5</v>
      </c>
      <c r="E281" s="121">
        <f>'[22]Link out actuals'!S281</f>
        <v>0</v>
      </c>
      <c r="F281" s="121">
        <f>'[22]Link out actuals'!T281</f>
        <v>227.64</v>
      </c>
      <c r="G281" s="121">
        <f>'[22]Link out actuals'!U281</f>
        <v>374.78</v>
      </c>
      <c r="H281" s="121">
        <f>'[22]Link out actuals'!V281</f>
        <v>249.97</v>
      </c>
      <c r="I281" s="121" t="str">
        <f>'[22]Link out actuals'!W281</f>
        <v>Pending Actual</v>
      </c>
    </row>
    <row r="282" spans="1:9" x14ac:dyDescent="0.2">
      <c r="A282" s="120">
        <f>'[22]Link out actuals'!A282</f>
        <v>52562516</v>
      </c>
      <c r="B282" s="74" t="str">
        <f>'[22]Link out actuals'!B282</f>
        <v>Overnight Shipping - Admin &amp; General</v>
      </c>
      <c r="C282" s="121">
        <f>'[22]Link out actuals'!Q282</f>
        <v>1501.37</v>
      </c>
      <c r="D282" s="121">
        <f>'[22]Link out actuals'!R282</f>
        <v>1640.55</v>
      </c>
      <c r="E282" s="121">
        <f>'[22]Link out actuals'!S282</f>
        <v>2119.84</v>
      </c>
      <c r="F282" s="121">
        <f>'[22]Link out actuals'!T282</f>
        <v>1640.98</v>
      </c>
      <c r="G282" s="121">
        <f>'[22]Link out actuals'!U282</f>
        <v>683.58999999999992</v>
      </c>
      <c r="H282" s="121">
        <f>'[22]Link out actuals'!V282</f>
        <v>339.78999999999996</v>
      </c>
      <c r="I282" s="121" t="str">
        <f>'[22]Link out actuals'!W282</f>
        <v>Pending Actual</v>
      </c>
    </row>
    <row r="283" spans="1:9" x14ac:dyDescent="0.2">
      <c r="A283" s="120">
        <f>'[22]Link out actuals'!A283</f>
        <v>52566000</v>
      </c>
      <c r="B283" s="74" t="str">
        <f>'[22]Link out actuals'!B283</f>
        <v>Postage - Natural Account</v>
      </c>
      <c r="C283" s="121">
        <f>'[22]Link out actuals'!Q283</f>
        <v>0</v>
      </c>
      <c r="D283" s="121">
        <f>'[22]Link out actuals'!R283</f>
        <v>0</v>
      </c>
      <c r="E283" s="121">
        <f>'[22]Link out actuals'!S283</f>
        <v>0</v>
      </c>
      <c r="F283" s="121">
        <f>'[22]Link out actuals'!T283</f>
        <v>0</v>
      </c>
      <c r="G283" s="121">
        <f>'[22]Link out actuals'!U283</f>
        <v>0</v>
      </c>
      <c r="H283" s="121">
        <f>'[22]Link out actuals'!V283</f>
        <v>0</v>
      </c>
      <c r="I283" s="121" t="str">
        <f>'[22]Link out actuals'!W283</f>
        <v>Pending Actual</v>
      </c>
    </row>
    <row r="284" spans="1:9" x14ac:dyDescent="0.2">
      <c r="A284" s="120">
        <f>'[22]Link out actuals'!A284</f>
        <v>52566016</v>
      </c>
      <c r="B284" s="74" t="str">
        <f>'[22]Link out actuals'!B284</f>
        <v>Postage - Admin &amp; General</v>
      </c>
      <c r="C284" s="121">
        <f>'[22]Link out actuals'!Q284</f>
        <v>388.24</v>
      </c>
      <c r="D284" s="121">
        <f>'[22]Link out actuals'!R284</f>
        <v>92.690000000000012</v>
      </c>
      <c r="E284" s="121">
        <f>'[22]Link out actuals'!S284</f>
        <v>1525.55</v>
      </c>
      <c r="F284" s="121">
        <f>'[22]Link out actuals'!T284</f>
        <v>35254.42</v>
      </c>
      <c r="G284" s="121">
        <f>'[22]Link out actuals'!U284</f>
        <v>2576.46</v>
      </c>
      <c r="H284" s="121">
        <f>'[22]Link out actuals'!V284</f>
        <v>531.25</v>
      </c>
      <c r="I284" s="121" t="str">
        <f>'[22]Link out actuals'!W284</f>
        <v>Pending Actual</v>
      </c>
    </row>
    <row r="285" spans="1:9" x14ac:dyDescent="0.2">
      <c r="A285" s="120">
        <f>'[22]Link out actuals'!A285</f>
        <v>52566700</v>
      </c>
      <c r="B285" s="74" t="str">
        <f>'[22]Link out actuals'!B285</f>
        <v>Printing</v>
      </c>
      <c r="C285" s="121">
        <f>'[22]Link out actuals'!Q285</f>
        <v>169.06</v>
      </c>
      <c r="D285" s="121">
        <f>'[22]Link out actuals'!R285</f>
        <v>425.79999999999995</v>
      </c>
      <c r="E285" s="121">
        <f>'[22]Link out actuals'!S285</f>
        <v>778.98</v>
      </c>
      <c r="F285" s="121">
        <f>'[22]Link out actuals'!T285</f>
        <v>1921.6700000000003</v>
      </c>
      <c r="G285" s="121">
        <f>'[22]Link out actuals'!U285</f>
        <v>543.89</v>
      </c>
      <c r="H285" s="121">
        <f>'[22]Link out actuals'!V285</f>
        <v>2833.54</v>
      </c>
      <c r="I285" s="121" t="str">
        <f>'[22]Link out actuals'!W285</f>
        <v>Pending Actual</v>
      </c>
    </row>
    <row r="286" spans="1:9" x14ac:dyDescent="0.2">
      <c r="A286" s="120" t="str">
        <f>'[22]Link out actuals'!A286</f>
        <v>AW01189</v>
      </c>
      <c r="B286" s="74" t="str">
        <f>'[22]Link out actuals'!B286</f>
        <v>Postage, printing and stationary</v>
      </c>
      <c r="C286" s="121">
        <f>'[22]Link out actuals'!Q286</f>
        <v>14685.87</v>
      </c>
      <c r="D286" s="121">
        <f>'[22]Link out actuals'!R286</f>
        <v>12087.1</v>
      </c>
      <c r="E286" s="121">
        <f>'[22]Link out actuals'!S286</f>
        <v>19149.030000000002</v>
      </c>
      <c r="F286" s="121">
        <f>'[22]Link out actuals'!T286</f>
        <v>46859.32</v>
      </c>
      <c r="G286" s="121">
        <f>'[22]Link out actuals'!U286</f>
        <v>14680.24</v>
      </c>
      <c r="H286" s="121">
        <f>'[22]Link out actuals'!V286</f>
        <v>8232.9600000000009</v>
      </c>
      <c r="I286" s="121" t="str">
        <f>'[22]Link out actuals'!W286</f>
        <v>Pending Actual</v>
      </c>
    </row>
    <row r="287" spans="1:9" x14ac:dyDescent="0.2">
      <c r="A287" s="120">
        <f>'[22]Link out actuals'!A287</f>
        <v>52510000</v>
      </c>
      <c r="B287" s="74" t="str">
        <f>'[22]Link out actuals'!B287</f>
        <v>Bank Service Charges - Natural Account</v>
      </c>
      <c r="C287" s="121">
        <f>'[22]Link out actuals'!Q287</f>
        <v>0</v>
      </c>
      <c r="D287" s="121">
        <f>'[22]Link out actuals'!R287</f>
        <v>0</v>
      </c>
      <c r="E287" s="121">
        <f>'[22]Link out actuals'!S287</f>
        <v>0</v>
      </c>
      <c r="F287" s="121">
        <f>'[22]Link out actuals'!T287</f>
        <v>0</v>
      </c>
      <c r="G287" s="121">
        <f>'[22]Link out actuals'!U287</f>
        <v>0</v>
      </c>
      <c r="H287" s="121">
        <f>'[22]Link out actuals'!V287</f>
        <v>0</v>
      </c>
      <c r="I287" s="121" t="str">
        <f>'[22]Link out actuals'!W287</f>
        <v>Pending Actual</v>
      </c>
    </row>
    <row r="288" spans="1:9" x14ac:dyDescent="0.2">
      <c r="A288" s="120">
        <f>'[22]Link out actuals'!A288</f>
        <v>52510016</v>
      </c>
      <c r="B288" s="74" t="str">
        <f>'[22]Link out actuals'!B288</f>
        <v>Bank Service Charges - Admin &amp; General</v>
      </c>
      <c r="C288" s="121">
        <f>'[22]Link out actuals'!Q288</f>
        <v>185.56</v>
      </c>
      <c r="D288" s="121">
        <f>'[22]Link out actuals'!R288</f>
        <v>0</v>
      </c>
      <c r="E288" s="121">
        <f>'[22]Link out actuals'!S288</f>
        <v>0</v>
      </c>
      <c r="F288" s="121">
        <f>'[22]Link out actuals'!T288</f>
        <v>0</v>
      </c>
      <c r="G288" s="121">
        <f>'[22]Link out actuals'!U288</f>
        <v>0</v>
      </c>
      <c r="H288" s="121">
        <f>'[22]Link out actuals'!V288</f>
        <v>0</v>
      </c>
      <c r="I288" s="121" t="str">
        <f>'[22]Link out actuals'!W288</f>
        <v>Pending Actual</v>
      </c>
    </row>
    <row r="289" spans="1:9" x14ac:dyDescent="0.2">
      <c r="A289" s="120">
        <f>'[22]Link out actuals'!A289</f>
        <v>52512500</v>
      </c>
      <c r="B289" s="74" t="str">
        <f>'[22]Link out actuals'!B289</f>
        <v>Books &amp; Publications</v>
      </c>
      <c r="C289" s="121">
        <f>'[22]Link out actuals'!Q289</f>
        <v>342.37</v>
      </c>
      <c r="D289" s="121">
        <f>'[22]Link out actuals'!R289</f>
        <v>350.33</v>
      </c>
      <c r="E289" s="121">
        <f>'[22]Link out actuals'!S289</f>
        <v>1244.53</v>
      </c>
      <c r="F289" s="121">
        <f>'[22]Link out actuals'!T289</f>
        <v>99.5</v>
      </c>
      <c r="G289" s="121">
        <f>'[22]Link out actuals'!U289</f>
        <v>269.17</v>
      </c>
      <c r="H289" s="121">
        <f>'[22]Link out actuals'!V289</f>
        <v>104.94</v>
      </c>
      <c r="I289" s="121" t="str">
        <f>'[22]Link out actuals'!W289</f>
        <v>Pending Actual</v>
      </c>
    </row>
    <row r="290" spans="1:9" x14ac:dyDescent="0.2">
      <c r="A290" s="120">
        <f>'[22]Link out actuals'!A290</f>
        <v>52526100</v>
      </c>
      <c r="B290" s="74" t="str">
        <f>'[22]Link out actuals'!B290</f>
        <v>Credit Line Fees Interco</v>
      </c>
      <c r="C290" s="121">
        <f>'[22]Link out actuals'!Q290</f>
        <v>67845.17</v>
      </c>
      <c r="D290" s="121">
        <f>'[22]Link out actuals'!R290</f>
        <v>62683.01</v>
      </c>
      <c r="E290" s="121">
        <f>'[22]Link out actuals'!S290</f>
        <v>71563.8</v>
      </c>
      <c r="F290" s="121">
        <f>'[22]Link out actuals'!T290</f>
        <v>77696.38</v>
      </c>
      <c r="G290" s="121">
        <f>'[22]Link out actuals'!U290</f>
        <v>76955.08</v>
      </c>
      <c r="H290" s="121">
        <f>'[22]Link out actuals'!V290</f>
        <v>39963.340000000004</v>
      </c>
      <c r="I290" s="121" t="str">
        <f>'[22]Link out actuals'!W290</f>
        <v>Pending Actual</v>
      </c>
    </row>
    <row r="291" spans="1:9" x14ac:dyDescent="0.2">
      <c r="A291" s="120">
        <f>'[22]Link out actuals'!A291</f>
        <v>52542000</v>
      </c>
      <c r="B291" s="74" t="str">
        <f>'[22]Link out actuals'!B291</f>
        <v>Forms - Natural Account</v>
      </c>
      <c r="C291" s="121">
        <f>'[22]Link out actuals'!Q291</f>
        <v>0</v>
      </c>
      <c r="D291" s="121">
        <f>'[22]Link out actuals'!R291</f>
        <v>0</v>
      </c>
      <c r="E291" s="121">
        <f>'[22]Link out actuals'!S291</f>
        <v>0</v>
      </c>
      <c r="F291" s="121">
        <f>'[22]Link out actuals'!T291</f>
        <v>0</v>
      </c>
      <c r="G291" s="121">
        <f>'[22]Link out actuals'!U291</f>
        <v>0</v>
      </c>
      <c r="H291" s="121">
        <f>'[22]Link out actuals'!V291</f>
        <v>0</v>
      </c>
      <c r="I291" s="121" t="str">
        <f>'[22]Link out actuals'!W291</f>
        <v>Pending Actual</v>
      </c>
    </row>
    <row r="292" spans="1:9" x14ac:dyDescent="0.2">
      <c r="A292" s="120">
        <f>'[22]Link out actuals'!A292</f>
        <v>52542016</v>
      </c>
      <c r="B292" s="74" t="str">
        <f>'[22]Link out actuals'!B292</f>
        <v>Forms - Admin &amp; General</v>
      </c>
      <c r="C292" s="121">
        <f>'[22]Link out actuals'!Q292</f>
        <v>2085.02</v>
      </c>
      <c r="D292" s="121">
        <f>'[22]Link out actuals'!R292</f>
        <v>0</v>
      </c>
      <c r="E292" s="121">
        <f>'[22]Link out actuals'!S292</f>
        <v>105</v>
      </c>
      <c r="F292" s="121">
        <f>'[22]Link out actuals'!T292</f>
        <v>0</v>
      </c>
      <c r="G292" s="121">
        <f>'[22]Link out actuals'!U292</f>
        <v>0</v>
      </c>
      <c r="H292" s="121">
        <f>'[22]Link out actuals'!V292</f>
        <v>0</v>
      </c>
      <c r="I292" s="121" t="str">
        <f>'[22]Link out actuals'!W292</f>
        <v>Pending Actual</v>
      </c>
    </row>
    <row r="293" spans="1:9" x14ac:dyDescent="0.2">
      <c r="A293" s="120">
        <f>'[22]Link out actuals'!A293</f>
        <v>52562000</v>
      </c>
      <c r="B293" s="74" t="str">
        <f>'[22]Link out actuals'!B293</f>
        <v>Office &amp; Admin Supplies - Natural Account</v>
      </c>
      <c r="C293" s="121">
        <f>'[22]Link out actuals'!Q293</f>
        <v>0</v>
      </c>
      <c r="D293" s="121">
        <f>'[22]Link out actuals'!R293</f>
        <v>0</v>
      </c>
      <c r="E293" s="121">
        <f>'[22]Link out actuals'!S293</f>
        <v>0</v>
      </c>
      <c r="F293" s="121">
        <f>'[22]Link out actuals'!T293</f>
        <v>0</v>
      </c>
      <c r="G293" s="121">
        <f>'[22]Link out actuals'!U293</f>
        <v>0</v>
      </c>
      <c r="H293" s="121">
        <f>'[22]Link out actuals'!V293</f>
        <v>0</v>
      </c>
      <c r="I293" s="121" t="str">
        <f>'[22]Link out actuals'!W293</f>
        <v>Pending Actual</v>
      </c>
    </row>
    <row r="294" spans="1:9" x14ac:dyDescent="0.2">
      <c r="A294" s="120">
        <f>'[22]Link out actuals'!A294</f>
        <v>52562011</v>
      </c>
      <c r="B294" s="74" t="str">
        <f>'[22]Link out actuals'!B294</f>
        <v>Office &amp; Admin Supplies - Source of Supply</v>
      </c>
      <c r="C294" s="121">
        <f>'[22]Link out actuals'!Q294</f>
        <v>0</v>
      </c>
      <c r="D294" s="121">
        <f>'[22]Link out actuals'!R294</f>
        <v>0</v>
      </c>
      <c r="E294" s="121">
        <f>'[22]Link out actuals'!S294</f>
        <v>0</v>
      </c>
      <c r="F294" s="121">
        <f>'[22]Link out actuals'!T294</f>
        <v>299.67</v>
      </c>
      <c r="G294" s="121">
        <f>'[22]Link out actuals'!U294</f>
        <v>126.25999999999999</v>
      </c>
      <c r="H294" s="121">
        <f>'[22]Link out actuals'!V294</f>
        <v>126.6</v>
      </c>
      <c r="I294" s="121" t="str">
        <f>'[22]Link out actuals'!W294</f>
        <v>Pending Actual</v>
      </c>
    </row>
    <row r="295" spans="1:9" x14ac:dyDescent="0.2">
      <c r="A295" s="120">
        <f>'[22]Link out actuals'!A295</f>
        <v>52562013</v>
      </c>
      <c r="B295" s="74" t="str">
        <f>'[22]Link out actuals'!B295</f>
        <v>Office &amp; Admin Supplies - Water Treatment</v>
      </c>
      <c r="C295" s="121">
        <f>'[22]Link out actuals'!Q295</f>
        <v>10929.15</v>
      </c>
      <c r="D295" s="121">
        <f>'[22]Link out actuals'!R295</f>
        <v>10920.67</v>
      </c>
      <c r="E295" s="121">
        <f>'[22]Link out actuals'!S295</f>
        <v>12319.599999999999</v>
      </c>
      <c r="F295" s="121">
        <f>'[22]Link out actuals'!T295</f>
        <v>9754.56</v>
      </c>
      <c r="G295" s="121">
        <f>'[22]Link out actuals'!U295</f>
        <v>50312.01</v>
      </c>
      <c r="H295" s="121">
        <f>'[22]Link out actuals'!V295</f>
        <v>39966.630000000005</v>
      </c>
      <c r="I295" s="121" t="str">
        <f>'[22]Link out actuals'!W295</f>
        <v>Pending Actual</v>
      </c>
    </row>
    <row r="296" spans="1:9" x14ac:dyDescent="0.2">
      <c r="A296" s="120">
        <f>'[22]Link out actuals'!A296</f>
        <v>52562014</v>
      </c>
      <c r="B296" s="74" t="str">
        <f>'[22]Link out actuals'!B296</f>
        <v>Office &amp; Admin Supplies - Transmssn &amp; Distr</v>
      </c>
      <c r="C296" s="121">
        <f>'[22]Link out actuals'!Q296</f>
        <v>6314.79</v>
      </c>
      <c r="D296" s="121">
        <f>'[22]Link out actuals'!R296</f>
        <v>7066.31</v>
      </c>
      <c r="E296" s="121">
        <f>'[22]Link out actuals'!S296</f>
        <v>5858.7699999999995</v>
      </c>
      <c r="F296" s="121">
        <f>'[22]Link out actuals'!T296</f>
        <v>4714.5600000000004</v>
      </c>
      <c r="G296" s="121">
        <f>'[22]Link out actuals'!U296</f>
        <v>6784.97</v>
      </c>
      <c r="H296" s="121">
        <f>'[22]Link out actuals'!V296</f>
        <v>2926.82</v>
      </c>
      <c r="I296" s="121" t="str">
        <f>'[22]Link out actuals'!W296</f>
        <v>Pending Actual</v>
      </c>
    </row>
    <row r="297" spans="1:9" x14ac:dyDescent="0.2">
      <c r="A297" s="120">
        <f>'[22]Link out actuals'!A297</f>
        <v>52562015</v>
      </c>
      <c r="B297" s="74" t="str">
        <f>'[22]Link out actuals'!B297</f>
        <v>Office &amp; Admin Supplies - Customer Accounting</v>
      </c>
      <c r="C297" s="121">
        <f>'[22]Link out actuals'!Q297</f>
        <v>0</v>
      </c>
      <c r="D297" s="121">
        <f>'[22]Link out actuals'!R297</f>
        <v>276</v>
      </c>
      <c r="E297" s="121">
        <f>'[22]Link out actuals'!S297</f>
        <v>0</v>
      </c>
      <c r="F297" s="121">
        <f>'[22]Link out actuals'!T297</f>
        <v>0</v>
      </c>
      <c r="G297" s="121">
        <f>'[22]Link out actuals'!U297</f>
        <v>0</v>
      </c>
      <c r="H297" s="121">
        <f>'[22]Link out actuals'!V297</f>
        <v>0</v>
      </c>
      <c r="I297" s="121" t="str">
        <f>'[22]Link out actuals'!W297</f>
        <v>Pending Actual</v>
      </c>
    </row>
    <row r="298" spans="1:9" x14ac:dyDescent="0.2">
      <c r="A298" s="120">
        <f>'[22]Link out actuals'!A298</f>
        <v>52562016</v>
      </c>
      <c r="B298" s="74" t="str">
        <f>'[22]Link out actuals'!B298</f>
        <v>Office &amp; Admin Supplies - Admin &amp; General</v>
      </c>
      <c r="C298" s="121">
        <f>'[22]Link out actuals'!Q298</f>
        <v>12243.28</v>
      </c>
      <c r="D298" s="121">
        <f>'[22]Link out actuals'!R298</f>
        <v>17950.46</v>
      </c>
      <c r="E298" s="121">
        <f>'[22]Link out actuals'!S298</f>
        <v>26719.14</v>
      </c>
      <c r="F298" s="121">
        <f>'[22]Link out actuals'!T298</f>
        <v>5750.53</v>
      </c>
      <c r="G298" s="121">
        <f>'[22]Link out actuals'!U298</f>
        <v>8627.58</v>
      </c>
      <c r="H298" s="121">
        <f>'[22]Link out actuals'!V298</f>
        <v>3867.41</v>
      </c>
      <c r="I298" s="121" t="str">
        <f>'[22]Link out actuals'!W298</f>
        <v>Pending Actual</v>
      </c>
    </row>
    <row r="299" spans="1:9" x14ac:dyDescent="0.2">
      <c r="A299" s="120">
        <f>'[22]Link out actuals'!A299</f>
        <v>52571500</v>
      </c>
      <c r="B299" s="74" t="str">
        <f>'[22]Link out actuals'!B299</f>
        <v>Software Licenses</v>
      </c>
      <c r="C299" s="121">
        <f>'[22]Link out actuals'!Q299</f>
        <v>50464.94</v>
      </c>
      <c r="D299" s="121">
        <f>'[22]Link out actuals'!R299</f>
        <v>43308.32</v>
      </c>
      <c r="E299" s="121">
        <f>'[22]Link out actuals'!S299</f>
        <v>40365.299999999996</v>
      </c>
      <c r="F299" s="121">
        <f>'[22]Link out actuals'!T299</f>
        <v>54828.47</v>
      </c>
      <c r="G299" s="121">
        <f>'[22]Link out actuals'!U299</f>
        <v>104102.93000000001</v>
      </c>
      <c r="H299" s="121">
        <f>'[22]Link out actuals'!V299</f>
        <v>69929.539999999994</v>
      </c>
      <c r="I299" s="121" t="str">
        <f>'[22]Link out actuals'!W299</f>
        <v>Pending Actual</v>
      </c>
    </row>
    <row r="300" spans="1:9" x14ac:dyDescent="0.2">
      <c r="A300" s="120">
        <f>'[22]Link out actuals'!A300</f>
        <v>52582000</v>
      </c>
      <c r="B300" s="74" t="str">
        <f>'[22]Link out actuals'!B300</f>
        <v>Uniforms - Natural Account</v>
      </c>
      <c r="C300" s="121">
        <f>'[22]Link out actuals'!Q300</f>
        <v>0</v>
      </c>
      <c r="D300" s="121">
        <f>'[22]Link out actuals'!R300</f>
        <v>0</v>
      </c>
      <c r="E300" s="121">
        <f>'[22]Link out actuals'!S300</f>
        <v>0</v>
      </c>
      <c r="F300" s="121">
        <f>'[22]Link out actuals'!T300</f>
        <v>0</v>
      </c>
      <c r="G300" s="121">
        <f>'[22]Link out actuals'!U300</f>
        <v>0</v>
      </c>
      <c r="H300" s="121">
        <f>'[22]Link out actuals'!V300</f>
        <v>0</v>
      </c>
      <c r="I300" s="121" t="str">
        <f>'[22]Link out actuals'!W300</f>
        <v>Pending Actual</v>
      </c>
    </row>
    <row r="301" spans="1:9" x14ac:dyDescent="0.2">
      <c r="A301" s="120">
        <f>'[22]Link out actuals'!A301</f>
        <v>52582011</v>
      </c>
      <c r="B301" s="74" t="str">
        <f>'[22]Link out actuals'!B301</f>
        <v>Uniforms - Source of Supply</v>
      </c>
      <c r="C301" s="121">
        <f>'[22]Link out actuals'!Q301</f>
        <v>0</v>
      </c>
      <c r="D301" s="121">
        <f>'[22]Link out actuals'!R301</f>
        <v>0</v>
      </c>
      <c r="E301" s="121">
        <f>'[22]Link out actuals'!S301</f>
        <v>52.85</v>
      </c>
      <c r="F301" s="121">
        <f>'[22]Link out actuals'!T301</f>
        <v>152.63</v>
      </c>
      <c r="G301" s="121">
        <f>'[22]Link out actuals'!U301</f>
        <v>148.38999999999999</v>
      </c>
      <c r="H301" s="121">
        <f>'[22]Link out actuals'!V301</f>
        <v>0</v>
      </c>
      <c r="I301" s="121" t="str">
        <f>'[22]Link out actuals'!W301</f>
        <v>Pending Actual</v>
      </c>
    </row>
    <row r="302" spans="1:9" x14ac:dyDescent="0.2">
      <c r="A302" s="120">
        <f>'[22]Link out actuals'!A302</f>
        <v>52582012</v>
      </c>
      <c r="B302" s="74" t="str">
        <f>'[22]Link out actuals'!B302</f>
        <v>Uniforms - Pumping</v>
      </c>
      <c r="C302" s="121">
        <f>'[22]Link out actuals'!Q302</f>
        <v>0</v>
      </c>
      <c r="D302" s="121">
        <f>'[22]Link out actuals'!R302</f>
        <v>82.03</v>
      </c>
      <c r="E302" s="121">
        <f>'[22]Link out actuals'!S302</f>
        <v>0</v>
      </c>
      <c r="F302" s="121">
        <f>'[22]Link out actuals'!T302</f>
        <v>0</v>
      </c>
      <c r="G302" s="121">
        <f>'[22]Link out actuals'!U302</f>
        <v>0</v>
      </c>
      <c r="H302" s="121">
        <f>'[22]Link out actuals'!V302</f>
        <v>0</v>
      </c>
      <c r="I302" s="121" t="str">
        <f>'[22]Link out actuals'!W302</f>
        <v>Pending Actual</v>
      </c>
    </row>
    <row r="303" spans="1:9" x14ac:dyDescent="0.2">
      <c r="A303" s="120">
        <f>'[22]Link out actuals'!A303</f>
        <v>52582013</v>
      </c>
      <c r="B303" s="74" t="str">
        <f>'[22]Link out actuals'!B303</f>
        <v>Uniforms - Water Treatment</v>
      </c>
      <c r="C303" s="121">
        <f>'[22]Link out actuals'!Q303</f>
        <v>24237.180000000004</v>
      </c>
      <c r="D303" s="121">
        <f>'[22]Link out actuals'!R303</f>
        <v>23287.82</v>
      </c>
      <c r="E303" s="121">
        <f>'[22]Link out actuals'!S303</f>
        <v>12560.33</v>
      </c>
      <c r="F303" s="121">
        <f>'[22]Link out actuals'!T303</f>
        <v>18744.669999999998</v>
      </c>
      <c r="G303" s="121">
        <f>'[22]Link out actuals'!U303</f>
        <v>23605.87</v>
      </c>
      <c r="H303" s="121">
        <f>'[22]Link out actuals'!V303</f>
        <v>20053.21</v>
      </c>
      <c r="I303" s="121" t="str">
        <f>'[22]Link out actuals'!W303</f>
        <v>Pending Actual</v>
      </c>
    </row>
    <row r="304" spans="1:9" x14ac:dyDescent="0.2">
      <c r="A304" s="120">
        <f>'[22]Link out actuals'!A304</f>
        <v>52582014</v>
      </c>
      <c r="B304" s="74" t="str">
        <f>'[22]Link out actuals'!B304</f>
        <v>Uniforms - Transmission &amp; Distribution</v>
      </c>
      <c r="C304" s="121">
        <f>'[22]Link out actuals'!Q304</f>
        <v>52996.06</v>
      </c>
      <c r="D304" s="121">
        <f>'[22]Link out actuals'!R304</f>
        <v>130103.51</v>
      </c>
      <c r="E304" s="121">
        <f>'[22]Link out actuals'!S304</f>
        <v>59984.97</v>
      </c>
      <c r="F304" s="121">
        <f>'[22]Link out actuals'!T304</f>
        <v>48435.11</v>
      </c>
      <c r="G304" s="121">
        <f>'[22]Link out actuals'!U304</f>
        <v>73775.909999999989</v>
      </c>
      <c r="H304" s="121">
        <f>'[22]Link out actuals'!V304</f>
        <v>27263.269999999997</v>
      </c>
      <c r="I304" s="121" t="str">
        <f>'[22]Link out actuals'!W304</f>
        <v>Pending Actual</v>
      </c>
    </row>
    <row r="305" spans="1:9" x14ac:dyDescent="0.2">
      <c r="A305" s="120">
        <f>'[22]Link out actuals'!A305</f>
        <v>52582016</v>
      </c>
      <c r="B305" s="74" t="str">
        <f>'[22]Link out actuals'!B305</f>
        <v>Uniforms - Admin &amp; General</v>
      </c>
      <c r="C305" s="121">
        <f>'[22]Link out actuals'!Q305</f>
        <v>290.82999999999993</v>
      </c>
      <c r="D305" s="121">
        <f>'[22]Link out actuals'!R305</f>
        <v>-4211.1899999999996</v>
      </c>
      <c r="E305" s="121">
        <f>'[22]Link out actuals'!S305</f>
        <v>1832.6</v>
      </c>
      <c r="F305" s="121">
        <f>'[22]Link out actuals'!T305</f>
        <v>2852.8199999999997</v>
      </c>
      <c r="G305" s="121">
        <f>'[22]Link out actuals'!U305</f>
        <v>6782.09</v>
      </c>
      <c r="H305" s="121">
        <f>'[22]Link out actuals'!V305</f>
        <v>8387.11</v>
      </c>
      <c r="I305" s="121" t="str">
        <f>'[22]Link out actuals'!W305</f>
        <v>Pending Actual</v>
      </c>
    </row>
    <row r="306" spans="1:9" x14ac:dyDescent="0.2">
      <c r="A306" s="120">
        <f>'[22]Link out actuals'!A306</f>
        <v>52599800</v>
      </c>
      <c r="B306" s="74" t="str">
        <f>'[22]Link out actuals'!B306</f>
        <v>PCard Undistributed</v>
      </c>
      <c r="C306" s="121">
        <f>'[22]Link out actuals'!Q306</f>
        <v>223.6</v>
      </c>
      <c r="D306" s="121">
        <f>'[22]Link out actuals'!R306</f>
        <v>1104.8900000000001</v>
      </c>
      <c r="E306" s="121">
        <f>'[22]Link out actuals'!S306</f>
        <v>-1312.2</v>
      </c>
      <c r="F306" s="121">
        <f>'[22]Link out actuals'!T306</f>
        <v>378.71</v>
      </c>
      <c r="G306" s="121">
        <f>'[22]Link out actuals'!U306</f>
        <v>-333.98</v>
      </c>
      <c r="H306" s="121">
        <f>'[22]Link out actuals'!V306</f>
        <v>-293.48</v>
      </c>
      <c r="I306" s="121" t="str">
        <f>'[22]Link out actuals'!W306</f>
        <v>Pending Actual</v>
      </c>
    </row>
    <row r="307" spans="1:9" x14ac:dyDescent="0.2">
      <c r="A307" s="120">
        <f>'[22]Link out actuals'!A307</f>
        <v>52801000</v>
      </c>
      <c r="B307" s="74" t="str">
        <f>'[22]Link out actuals'!B307</f>
        <v>Capital Purchases Clearing</v>
      </c>
      <c r="C307" s="121">
        <f>'[22]Link out actuals'!Q307</f>
        <v>0</v>
      </c>
      <c r="D307" s="121">
        <f>'[22]Link out actuals'!R307</f>
        <v>0</v>
      </c>
      <c r="E307" s="121">
        <f>'[22]Link out actuals'!S307</f>
        <v>0</v>
      </c>
      <c r="F307" s="121">
        <f>'[22]Link out actuals'!T307</f>
        <v>0</v>
      </c>
      <c r="G307" s="121">
        <f>'[22]Link out actuals'!U307</f>
        <v>0</v>
      </c>
      <c r="H307" s="121">
        <f>'[22]Link out actuals'!V307</f>
        <v>0</v>
      </c>
      <c r="I307" s="121" t="str">
        <f>'[22]Link out actuals'!W307</f>
        <v>Pending Actual</v>
      </c>
    </row>
    <row r="308" spans="1:9" x14ac:dyDescent="0.2">
      <c r="A308" s="122">
        <f>'[22]Link out actuals'!A308</f>
        <v>52801100</v>
      </c>
      <c r="B308" s="74" t="str">
        <f>'[22]Link out actuals'!B308</f>
        <v>Indirect Overhead Clearing</v>
      </c>
      <c r="C308" s="121">
        <f>'[22]Link out actuals'!Q308</f>
        <v>0</v>
      </c>
      <c r="D308" s="121">
        <f>'[22]Link out actuals'!R308</f>
        <v>0</v>
      </c>
      <c r="E308" s="121">
        <f>'[22]Link out actuals'!S308</f>
        <v>0</v>
      </c>
      <c r="F308" s="121">
        <f>'[22]Link out actuals'!T308</f>
        <v>0</v>
      </c>
      <c r="G308" s="121">
        <f>'[22]Link out actuals'!U308</f>
        <v>0</v>
      </c>
      <c r="H308" s="121">
        <f>'[22]Link out actuals'!V308</f>
        <v>0</v>
      </c>
      <c r="I308" s="121" t="str">
        <f>'[22]Link out actuals'!W308</f>
        <v>Pending Actual</v>
      </c>
    </row>
    <row r="309" spans="1:9" x14ac:dyDescent="0.2">
      <c r="A309" s="122">
        <f>'[22]Link out actuals'!A309</f>
        <v>52805100</v>
      </c>
      <c r="B309" s="74" t="str">
        <f>'[22]Link out actuals'!B309</f>
        <v>Indirect Overhead RWIP Clearing</v>
      </c>
      <c r="C309" s="121">
        <f>'[22]Link out actuals'!Q309</f>
        <v>0</v>
      </c>
      <c r="D309" s="121">
        <f>'[22]Link out actuals'!R309</f>
        <v>0</v>
      </c>
      <c r="E309" s="121">
        <f>'[22]Link out actuals'!S309</f>
        <v>0</v>
      </c>
      <c r="F309" s="121">
        <f>'[22]Link out actuals'!T309</f>
        <v>0</v>
      </c>
      <c r="G309" s="121">
        <f>'[22]Link out actuals'!U309</f>
        <v>0</v>
      </c>
      <c r="H309" s="121">
        <f>'[22]Link out actuals'!V309</f>
        <v>0</v>
      </c>
      <c r="I309" s="121" t="str">
        <f>'[22]Link out actuals'!W309</f>
        <v>Pending Actual</v>
      </c>
    </row>
    <row r="310" spans="1:9" x14ac:dyDescent="0.2">
      <c r="A310" s="120" t="str">
        <f>'[22]Link out actuals'!A310</f>
        <v>AW01163</v>
      </c>
      <c r="B310" s="74" t="str">
        <f>'[22]Link out actuals'!B310</f>
        <v>Office supplies and services</v>
      </c>
      <c r="C310" s="121">
        <f>'[22]Link out actuals'!Q310</f>
        <v>228157.95</v>
      </c>
      <c r="D310" s="121">
        <f>'[22]Link out actuals'!R310</f>
        <v>292922.15999999997</v>
      </c>
      <c r="E310" s="121">
        <f>'[22]Link out actuals'!S310</f>
        <v>231294.69</v>
      </c>
      <c r="F310" s="121">
        <f>'[22]Link out actuals'!T310</f>
        <v>223707.61</v>
      </c>
      <c r="G310" s="121">
        <f>'[22]Link out actuals'!U310</f>
        <v>351156.28</v>
      </c>
      <c r="H310" s="121">
        <f>'[22]Link out actuals'!V310</f>
        <v>212295.39</v>
      </c>
      <c r="I310" s="121" t="str">
        <f>'[22]Link out actuals'!W310</f>
        <v>Pending Actual</v>
      </c>
    </row>
    <row r="311" spans="1:9" x14ac:dyDescent="0.2">
      <c r="A311" s="120">
        <f>'[22]Link out actuals'!A311</f>
        <v>52503000</v>
      </c>
      <c r="B311" s="74" t="str">
        <f>'[22]Link out actuals'!B311</f>
        <v>Advertising</v>
      </c>
      <c r="C311" s="121">
        <f>'[22]Link out actuals'!Q311</f>
        <v>0</v>
      </c>
      <c r="D311" s="121">
        <f>'[22]Link out actuals'!R311</f>
        <v>0</v>
      </c>
      <c r="E311" s="121">
        <f>'[22]Link out actuals'!S311</f>
        <v>0</v>
      </c>
      <c r="F311" s="121">
        <f>'[22]Link out actuals'!T311</f>
        <v>0</v>
      </c>
      <c r="G311" s="121">
        <f>'[22]Link out actuals'!U311</f>
        <v>0</v>
      </c>
      <c r="H311" s="121">
        <f>'[22]Link out actuals'!V311</f>
        <v>0</v>
      </c>
      <c r="I311" s="121" t="str">
        <f>'[22]Link out actuals'!W311</f>
        <v>Pending Actual</v>
      </c>
    </row>
    <row r="312" spans="1:9" x14ac:dyDescent="0.2">
      <c r="A312" s="120" t="str">
        <f>'[22]Link out actuals'!A312</f>
        <v>AW01190</v>
      </c>
      <c r="B312" s="74" t="str">
        <f>'[22]Link out actuals'!B312</f>
        <v>Advertising &amp; marketing expenses</v>
      </c>
      <c r="C312" s="121">
        <f>'[22]Link out actuals'!Q312</f>
        <v>0</v>
      </c>
      <c r="D312" s="121">
        <f>'[22]Link out actuals'!R312</f>
        <v>0</v>
      </c>
      <c r="E312" s="121">
        <f>'[22]Link out actuals'!S312</f>
        <v>0</v>
      </c>
      <c r="F312" s="121">
        <f>'[22]Link out actuals'!T312</f>
        <v>0</v>
      </c>
      <c r="G312" s="121">
        <f>'[22]Link out actuals'!U312</f>
        <v>0</v>
      </c>
      <c r="H312" s="121">
        <f>'[22]Link out actuals'!V312</f>
        <v>0</v>
      </c>
      <c r="I312" s="121" t="str">
        <f>'[22]Link out actuals'!W312</f>
        <v>Pending Actual</v>
      </c>
    </row>
    <row r="313" spans="1:9" x14ac:dyDescent="0.2">
      <c r="A313" s="120">
        <f>'[22]Link out actuals'!A313</f>
        <v>52534000</v>
      </c>
      <c r="B313" s="74" t="str">
        <f>'[22]Link out actuals'!B313</f>
        <v>Employee Expenses</v>
      </c>
      <c r="C313" s="121">
        <f>'[22]Link out actuals'!Q313</f>
        <v>28139.269999999997</v>
      </c>
      <c r="D313" s="121">
        <f>'[22]Link out actuals'!R313</f>
        <v>67472.91</v>
      </c>
      <c r="E313" s="121">
        <f>'[22]Link out actuals'!S313</f>
        <v>88253.85</v>
      </c>
      <c r="F313" s="121">
        <f>'[22]Link out actuals'!T313</f>
        <v>62013.89</v>
      </c>
      <c r="G313" s="121">
        <f>'[22]Link out actuals'!U313</f>
        <v>129836.29</v>
      </c>
      <c r="H313" s="121">
        <f>'[22]Link out actuals'!V313</f>
        <v>68045.960000000006</v>
      </c>
      <c r="I313" s="121" t="str">
        <f>'[22]Link out actuals'!W313</f>
        <v>Pending Actual</v>
      </c>
    </row>
    <row r="314" spans="1:9" x14ac:dyDescent="0.2">
      <c r="A314" s="120">
        <f>'[22]Link out actuals'!A314</f>
        <v>52534200</v>
      </c>
      <c r="B314" s="74" t="str">
        <f>'[22]Link out actuals'!B314</f>
        <v>Conferences &amp; Registration</v>
      </c>
      <c r="C314" s="121">
        <f>'[22]Link out actuals'!Q314</f>
        <v>12371.48</v>
      </c>
      <c r="D314" s="121">
        <f>'[22]Link out actuals'!R314</f>
        <v>18565.690000000002</v>
      </c>
      <c r="E314" s="121">
        <f>'[22]Link out actuals'!S314</f>
        <v>10967</v>
      </c>
      <c r="F314" s="121">
        <f>'[22]Link out actuals'!T314</f>
        <v>20555.72</v>
      </c>
      <c r="G314" s="121">
        <f>'[22]Link out actuals'!U314</f>
        <v>28421.280000000002</v>
      </c>
      <c r="H314" s="121">
        <f>'[22]Link out actuals'!V314</f>
        <v>8926.64</v>
      </c>
      <c r="I314" s="121" t="str">
        <f>'[22]Link out actuals'!W314</f>
        <v>Pending Actual</v>
      </c>
    </row>
    <row r="315" spans="1:9" x14ac:dyDescent="0.2">
      <c r="A315" s="120">
        <f>'[22]Link out actuals'!A315</f>
        <v>52535000</v>
      </c>
      <c r="B315" s="74" t="str">
        <f>'[22]Link out actuals'!B315</f>
        <v>Meals Deductible</v>
      </c>
      <c r="C315" s="121">
        <f>'[22]Link out actuals'!Q315</f>
        <v>12443.81</v>
      </c>
      <c r="D315" s="121">
        <f>'[22]Link out actuals'!R315</f>
        <v>41059.039999999994</v>
      </c>
      <c r="E315" s="121">
        <f>'[22]Link out actuals'!S315</f>
        <v>40597.930000000008</v>
      </c>
      <c r="F315" s="121">
        <f>'[22]Link out actuals'!T315</f>
        <v>37720.18</v>
      </c>
      <c r="G315" s="121">
        <f>'[22]Link out actuals'!U315</f>
        <v>53638.310000000005</v>
      </c>
      <c r="H315" s="121">
        <f>'[22]Link out actuals'!V315</f>
        <v>26833.899999999994</v>
      </c>
      <c r="I315" s="121" t="str">
        <f>'[22]Link out actuals'!W315</f>
        <v>Pending Actual</v>
      </c>
    </row>
    <row r="316" spans="1:9" x14ac:dyDescent="0.2">
      <c r="A316" s="120">
        <f>'[22]Link out actuals'!A316</f>
        <v>52535100</v>
      </c>
      <c r="B316" s="74" t="str">
        <f>'[22]Link out actuals'!B316</f>
        <v>Meals Non-Deductible</v>
      </c>
      <c r="C316" s="121">
        <f>'[22]Link out actuals'!Q316</f>
        <v>0</v>
      </c>
      <c r="D316" s="121">
        <f>'[22]Link out actuals'!R316</f>
        <v>584.92999999999995</v>
      </c>
      <c r="E316" s="121">
        <f>'[22]Link out actuals'!S316</f>
        <v>1647.79</v>
      </c>
      <c r="F316" s="121">
        <f>'[22]Link out actuals'!T316</f>
        <v>2054.46</v>
      </c>
      <c r="G316" s="121">
        <f>'[22]Link out actuals'!U316</f>
        <v>3352.76</v>
      </c>
      <c r="H316" s="121">
        <f>'[22]Link out actuals'!V316</f>
        <v>1736.6400000000003</v>
      </c>
      <c r="I316" s="121" t="str">
        <f>'[22]Link out actuals'!W316</f>
        <v>Pending Actual</v>
      </c>
    </row>
    <row r="317" spans="1:9" x14ac:dyDescent="0.2">
      <c r="A317" s="120">
        <f>'[22]Link out actuals'!A317</f>
        <v>52567000</v>
      </c>
      <c r="B317" s="74" t="str">
        <f>'[22]Link out actuals'!B317</f>
        <v>Relocation Expenses</v>
      </c>
      <c r="C317" s="121">
        <f>'[22]Link out actuals'!Q317</f>
        <v>30994.42</v>
      </c>
      <c r="D317" s="121">
        <f>'[22]Link out actuals'!R317</f>
        <v>218886.86</v>
      </c>
      <c r="E317" s="121">
        <f>'[22]Link out actuals'!S317</f>
        <v>-14921.96</v>
      </c>
      <c r="F317" s="121">
        <f>'[22]Link out actuals'!T317</f>
        <v>0</v>
      </c>
      <c r="G317" s="121">
        <f>'[22]Link out actuals'!U317</f>
        <v>30492.52</v>
      </c>
      <c r="H317" s="121">
        <f>'[22]Link out actuals'!V317</f>
        <v>14522.210000000001</v>
      </c>
      <c r="I317" s="121" t="str">
        <f>'[22]Link out actuals'!W317</f>
        <v>Pending Actual</v>
      </c>
    </row>
    <row r="318" spans="1:9" x14ac:dyDescent="0.2">
      <c r="A318" s="120" t="str">
        <f>'[22]Link out actuals'!A318</f>
        <v>AW01130</v>
      </c>
      <c r="B318" s="74" t="str">
        <f>'[22]Link out actuals'!B318</f>
        <v>Employee related expense travel &amp; entertainme</v>
      </c>
      <c r="C318" s="121">
        <f>'[22]Link out actuals'!Q318</f>
        <v>83948.98</v>
      </c>
      <c r="D318" s="121">
        <f>'[22]Link out actuals'!R318</f>
        <v>346569.43</v>
      </c>
      <c r="E318" s="121">
        <f>'[22]Link out actuals'!S318</f>
        <v>126544.61</v>
      </c>
      <c r="F318" s="121">
        <f>'[22]Link out actuals'!T318</f>
        <v>122344.25</v>
      </c>
      <c r="G318" s="121">
        <f>'[22]Link out actuals'!U318</f>
        <v>245741.16000000003</v>
      </c>
      <c r="H318" s="121">
        <f>'[22]Link out actuals'!V318</f>
        <v>120065.34999999998</v>
      </c>
      <c r="I318" s="121" t="str">
        <f>'[22]Link out actuals'!W318</f>
        <v>Pending Actual</v>
      </c>
    </row>
    <row r="319" spans="1:9" x14ac:dyDescent="0.2">
      <c r="A319" s="120">
        <f>'[22]Link out actuals'!A319</f>
        <v>52000000</v>
      </c>
      <c r="B319" s="74" t="str">
        <f>'[22]Link out actuals'!B319</f>
        <v>M &amp; S  (O&amp;M) - Natural Account</v>
      </c>
      <c r="C319" s="121">
        <f>'[22]Link out actuals'!Q319</f>
        <v>55.349999999999966</v>
      </c>
      <c r="D319" s="121">
        <f>'[22]Link out actuals'!R319</f>
        <v>5450.21</v>
      </c>
      <c r="E319" s="121">
        <f>'[22]Link out actuals'!S319</f>
        <v>2093.9699999999998</v>
      </c>
      <c r="F319" s="121">
        <f>'[22]Link out actuals'!T319</f>
        <v>10486.02</v>
      </c>
      <c r="G319" s="121">
        <f>'[22]Link out actuals'!U319</f>
        <v>6483.87</v>
      </c>
      <c r="H319" s="121">
        <f>'[22]Link out actuals'!V319</f>
        <v>1879.79</v>
      </c>
      <c r="I319" s="121" t="str">
        <f>'[22]Link out actuals'!W319</f>
        <v>Pending Actual</v>
      </c>
    </row>
    <row r="320" spans="1:9" x14ac:dyDescent="0.2">
      <c r="A320" s="120">
        <f>'[22]Link out actuals'!A320</f>
        <v>52001100</v>
      </c>
      <c r="B320" s="74" t="str">
        <f>'[22]Link out actuals'!B320</f>
        <v>M &amp; S Oper - Source of Supply</v>
      </c>
      <c r="C320" s="121">
        <f>'[22]Link out actuals'!Q320</f>
        <v>-2065.9299999999998</v>
      </c>
      <c r="D320" s="121">
        <f>'[22]Link out actuals'!R320</f>
        <v>1754.86</v>
      </c>
      <c r="E320" s="121">
        <f>'[22]Link out actuals'!S320</f>
        <v>1070.96</v>
      </c>
      <c r="F320" s="121">
        <f>'[22]Link out actuals'!T320</f>
        <v>3736.9</v>
      </c>
      <c r="G320" s="121">
        <f>'[22]Link out actuals'!U320</f>
        <v>3867.05</v>
      </c>
      <c r="H320" s="121">
        <f>'[22]Link out actuals'!V320</f>
        <v>4128.4400000000005</v>
      </c>
      <c r="I320" s="121" t="str">
        <f>'[22]Link out actuals'!W320</f>
        <v>Pending Actual</v>
      </c>
    </row>
    <row r="321" spans="1:9" x14ac:dyDescent="0.2">
      <c r="A321" s="120">
        <f>'[22]Link out actuals'!A321</f>
        <v>52001200</v>
      </c>
      <c r="B321" s="74" t="str">
        <f>'[22]Link out actuals'!B321</f>
        <v>M &amp; S Oper - Pumping</v>
      </c>
      <c r="C321" s="121">
        <f>'[22]Link out actuals'!Q321</f>
        <v>110.27999999999999</v>
      </c>
      <c r="D321" s="121">
        <f>'[22]Link out actuals'!R321</f>
        <v>0</v>
      </c>
      <c r="E321" s="121">
        <f>'[22]Link out actuals'!S321</f>
        <v>0</v>
      </c>
      <c r="F321" s="121">
        <f>'[22]Link out actuals'!T321</f>
        <v>116.02</v>
      </c>
      <c r="G321" s="121">
        <f>'[22]Link out actuals'!U321</f>
        <v>7498.96</v>
      </c>
      <c r="H321" s="121">
        <f>'[22]Link out actuals'!V321</f>
        <v>296.82</v>
      </c>
      <c r="I321" s="121" t="str">
        <f>'[22]Link out actuals'!W321</f>
        <v>Pending Actual</v>
      </c>
    </row>
    <row r="322" spans="1:9" x14ac:dyDescent="0.2">
      <c r="A322" s="120">
        <f>'[22]Link out actuals'!A322</f>
        <v>52001300</v>
      </c>
      <c r="B322" s="74" t="str">
        <f>'[22]Link out actuals'!B322</f>
        <v>M &amp; S Oper - Water Treatment</v>
      </c>
      <c r="C322" s="121">
        <f>'[22]Link out actuals'!Q322</f>
        <v>72164.260000000009</v>
      </c>
      <c r="D322" s="121">
        <f>'[22]Link out actuals'!R322</f>
        <v>95979.659999999989</v>
      </c>
      <c r="E322" s="121">
        <f>'[22]Link out actuals'!S322</f>
        <v>146930.57</v>
      </c>
      <c r="F322" s="121">
        <f>'[22]Link out actuals'!T322</f>
        <v>61250.21</v>
      </c>
      <c r="G322" s="121">
        <f>'[22]Link out actuals'!U322</f>
        <v>110966.77</v>
      </c>
      <c r="H322" s="121">
        <f>'[22]Link out actuals'!V322</f>
        <v>63368.539999999994</v>
      </c>
      <c r="I322" s="121" t="str">
        <f>'[22]Link out actuals'!W322</f>
        <v>Pending Actual</v>
      </c>
    </row>
    <row r="323" spans="1:9" x14ac:dyDescent="0.2">
      <c r="A323" s="110">
        <f>'[22]Link out actuals'!A323</f>
        <v>52001400</v>
      </c>
      <c r="B323" s="74" t="str">
        <f>'[22]Link out actuals'!B323</f>
        <v>M &amp; S Oper - Transmission &amp; Distribution</v>
      </c>
      <c r="C323" s="121">
        <f>'[22]Link out actuals'!Q323</f>
        <v>52036.619999999995</v>
      </c>
      <c r="D323" s="121">
        <f>'[22]Link out actuals'!R323</f>
        <v>149941.88000000003</v>
      </c>
      <c r="E323" s="121">
        <f>'[22]Link out actuals'!S323</f>
        <v>110146.15</v>
      </c>
      <c r="F323" s="121">
        <f>'[22]Link out actuals'!T323</f>
        <v>73267.67</v>
      </c>
      <c r="G323" s="121">
        <f>'[22]Link out actuals'!U323</f>
        <v>68811.91</v>
      </c>
      <c r="H323" s="121">
        <f>'[22]Link out actuals'!V323</f>
        <v>48549.4</v>
      </c>
      <c r="I323" s="121" t="str">
        <f>'[22]Link out actuals'!W323</f>
        <v>Pending Actual</v>
      </c>
    </row>
    <row r="324" spans="1:9" x14ac:dyDescent="0.2">
      <c r="A324" s="120">
        <f>'[22]Link out actuals'!A324</f>
        <v>52001500</v>
      </c>
      <c r="B324" s="74" t="str">
        <f>'[22]Link out actuals'!B324</f>
        <v>M &amp; S Oper - Customer Accounting</v>
      </c>
      <c r="C324" s="121">
        <f>'[22]Link out actuals'!Q324</f>
        <v>0</v>
      </c>
      <c r="D324" s="121">
        <f>'[22]Link out actuals'!R324</f>
        <v>0</v>
      </c>
      <c r="E324" s="121">
        <f>'[22]Link out actuals'!S324</f>
        <v>0</v>
      </c>
      <c r="F324" s="121">
        <f>'[22]Link out actuals'!T324</f>
        <v>1</v>
      </c>
      <c r="G324" s="121">
        <f>'[22]Link out actuals'!U324</f>
        <v>0</v>
      </c>
      <c r="H324" s="121">
        <f>'[22]Link out actuals'!V324</f>
        <v>0</v>
      </c>
      <c r="I324" s="121" t="str">
        <f>'[22]Link out actuals'!W324</f>
        <v>Pending Actual</v>
      </c>
    </row>
    <row r="325" spans="1:9" x14ac:dyDescent="0.2">
      <c r="A325" s="120">
        <f>'[22]Link out actuals'!A325</f>
        <v>52001600</v>
      </c>
      <c r="B325" s="74" t="str">
        <f>'[22]Link out actuals'!B325</f>
        <v>M &amp; S Oper - Admin &amp; General</v>
      </c>
      <c r="C325" s="121">
        <f>'[22]Link out actuals'!Q325</f>
        <v>14710.1</v>
      </c>
      <c r="D325" s="121">
        <f>'[22]Link out actuals'!R325</f>
        <v>-20044.63</v>
      </c>
      <c r="E325" s="121">
        <f>'[22]Link out actuals'!S325</f>
        <v>26079.48</v>
      </c>
      <c r="F325" s="121">
        <f>'[22]Link out actuals'!T325</f>
        <v>-2962.9899999999984</v>
      </c>
      <c r="G325" s="121">
        <f>'[22]Link out actuals'!U325</f>
        <v>44349.439999999995</v>
      </c>
      <c r="H325" s="121">
        <f>'[22]Link out actuals'!V325</f>
        <v>30345.620000000003</v>
      </c>
      <c r="I325" s="121" t="str">
        <f>'[22]Link out actuals'!W325</f>
        <v>Pending Actual</v>
      </c>
    </row>
    <row r="326" spans="1:9" x14ac:dyDescent="0.2">
      <c r="A326" s="122">
        <f>'[22]Link out actuals'!A326</f>
        <v>52001601</v>
      </c>
      <c r="B326" s="74" t="str">
        <f>'[22]Link out actuals'!B326</f>
        <v>Shipper's Edge Freight w/o Inventory</v>
      </c>
      <c r="C326" s="121">
        <f>'[22]Link out actuals'!Q326</f>
        <v>0</v>
      </c>
      <c r="D326" s="121">
        <f>'[22]Link out actuals'!R326</f>
        <v>0</v>
      </c>
      <c r="E326" s="121">
        <f>'[22]Link out actuals'!S326</f>
        <v>0</v>
      </c>
      <c r="F326" s="121">
        <f>'[22]Link out actuals'!T326</f>
        <v>969</v>
      </c>
      <c r="G326" s="121">
        <f>'[22]Link out actuals'!U326</f>
        <v>462.21</v>
      </c>
      <c r="H326" s="121">
        <f>'[22]Link out actuals'!V326</f>
        <v>57.09</v>
      </c>
      <c r="I326" s="121" t="str">
        <f>'[22]Link out actuals'!W326</f>
        <v>Pending Actual</v>
      </c>
    </row>
    <row r="327" spans="1:9" x14ac:dyDescent="0.2">
      <c r="A327" s="120">
        <f>'[22]Link out actuals'!A327</f>
        <v>52500000</v>
      </c>
      <c r="B327" s="74" t="str">
        <f>'[22]Link out actuals'!B327</f>
        <v>Misc Exp (O&amp;M) - Natural Acct</v>
      </c>
      <c r="C327" s="121">
        <f>'[22]Link out actuals'!Q327</f>
        <v>0</v>
      </c>
      <c r="D327" s="121">
        <f>'[22]Link out actuals'!R327</f>
        <v>0</v>
      </c>
      <c r="E327" s="121">
        <f>'[22]Link out actuals'!S327</f>
        <v>0</v>
      </c>
      <c r="F327" s="121">
        <f>'[22]Link out actuals'!T327</f>
        <v>0</v>
      </c>
      <c r="G327" s="121">
        <f>'[22]Link out actuals'!U327</f>
        <v>0</v>
      </c>
      <c r="H327" s="121">
        <f>'[22]Link out actuals'!V327</f>
        <v>0</v>
      </c>
      <c r="I327" s="121" t="str">
        <f>'[22]Link out actuals'!W327</f>
        <v>Pending Actual</v>
      </c>
    </row>
    <row r="328" spans="1:9" x14ac:dyDescent="0.2">
      <c r="A328" s="120">
        <f>'[22]Link out actuals'!A328</f>
        <v>52501100</v>
      </c>
      <c r="B328" s="74" t="str">
        <f>'[22]Link out actuals'!B328</f>
        <v>Misc Oper - Source of Supply</v>
      </c>
      <c r="C328" s="121">
        <f>'[22]Link out actuals'!Q328</f>
        <v>10882.39</v>
      </c>
      <c r="D328" s="121">
        <f>'[22]Link out actuals'!R328</f>
        <v>667.66</v>
      </c>
      <c r="E328" s="121">
        <f>'[22]Link out actuals'!S328</f>
        <v>165037.37</v>
      </c>
      <c r="F328" s="121">
        <f>'[22]Link out actuals'!T328</f>
        <v>77.38</v>
      </c>
      <c r="G328" s="121">
        <f>'[22]Link out actuals'!U328</f>
        <v>4499.46</v>
      </c>
      <c r="H328" s="121">
        <f>'[22]Link out actuals'!V328</f>
        <v>4500</v>
      </c>
      <c r="I328" s="121" t="str">
        <f>'[22]Link out actuals'!W328</f>
        <v>Pending Actual</v>
      </c>
    </row>
    <row r="329" spans="1:9" x14ac:dyDescent="0.2">
      <c r="A329" s="120">
        <f>'[22]Link out actuals'!A329</f>
        <v>52501200</v>
      </c>
      <c r="B329" s="74" t="str">
        <f>'[22]Link out actuals'!B329</f>
        <v>Misc Oper - Pumping</v>
      </c>
      <c r="C329" s="121">
        <f>'[22]Link out actuals'!Q329</f>
        <v>0</v>
      </c>
      <c r="D329" s="121">
        <f>'[22]Link out actuals'!R329</f>
        <v>0</v>
      </c>
      <c r="E329" s="121">
        <f>'[22]Link out actuals'!S329</f>
        <v>0</v>
      </c>
      <c r="F329" s="121">
        <f>'[22]Link out actuals'!T329</f>
        <v>0</v>
      </c>
      <c r="G329" s="121">
        <f>'[22]Link out actuals'!U329</f>
        <v>0</v>
      </c>
      <c r="H329" s="121">
        <f>'[22]Link out actuals'!V329</f>
        <v>0</v>
      </c>
      <c r="I329" s="121" t="str">
        <f>'[22]Link out actuals'!W329</f>
        <v>Pending Actual</v>
      </c>
    </row>
    <row r="330" spans="1:9" x14ac:dyDescent="0.2">
      <c r="A330" s="120">
        <f>'[22]Link out actuals'!A330</f>
        <v>52501300</v>
      </c>
      <c r="B330" s="74" t="str">
        <f>'[22]Link out actuals'!B330</f>
        <v>Misc Oper - Water Treatment</v>
      </c>
      <c r="C330" s="121">
        <f>'[22]Link out actuals'!Q330</f>
        <v>61925.840000000004</v>
      </c>
      <c r="D330" s="121">
        <f>'[22]Link out actuals'!R330</f>
        <v>83920.53</v>
      </c>
      <c r="E330" s="121">
        <f>'[22]Link out actuals'!S330</f>
        <v>93261.98</v>
      </c>
      <c r="F330" s="121">
        <f>'[22]Link out actuals'!T330</f>
        <v>46758.64</v>
      </c>
      <c r="G330" s="121">
        <f>'[22]Link out actuals'!U330</f>
        <v>41778.759999999995</v>
      </c>
      <c r="H330" s="121">
        <f>'[22]Link out actuals'!V330</f>
        <v>36110.82</v>
      </c>
      <c r="I330" s="121" t="str">
        <f>'[22]Link out actuals'!W330</f>
        <v>Pending Actual</v>
      </c>
    </row>
    <row r="331" spans="1:9" x14ac:dyDescent="0.2">
      <c r="A331" s="120">
        <f>'[22]Link out actuals'!A331</f>
        <v>52501400</v>
      </c>
      <c r="B331" s="74" t="str">
        <f>'[22]Link out actuals'!B331</f>
        <v>Misc Oper - Transmission &amp; Distribution</v>
      </c>
      <c r="C331" s="121">
        <f>'[22]Link out actuals'!Q331</f>
        <v>157061.57</v>
      </c>
      <c r="D331" s="121">
        <f>'[22]Link out actuals'!R331</f>
        <v>81625.710000000006</v>
      </c>
      <c r="E331" s="121">
        <f>'[22]Link out actuals'!S331</f>
        <v>175794.88999999998</v>
      </c>
      <c r="F331" s="121">
        <f>'[22]Link out actuals'!T331</f>
        <v>173260.39</v>
      </c>
      <c r="G331" s="121">
        <f>'[22]Link out actuals'!U331</f>
        <v>214869.77</v>
      </c>
      <c r="H331" s="121">
        <f>'[22]Link out actuals'!V331</f>
        <v>149684.31999999998</v>
      </c>
      <c r="I331" s="121" t="str">
        <f>'[22]Link out actuals'!W331</f>
        <v>Pending Actual</v>
      </c>
    </row>
    <row r="332" spans="1:9" x14ac:dyDescent="0.2">
      <c r="A332" s="120">
        <f>'[22]Link out actuals'!A332</f>
        <v>52501420</v>
      </c>
      <c r="B332" s="74" t="str">
        <f>'[22]Link out actuals'!B332</f>
        <v>Misc Oper - Transmission &amp; Distribution Meters</v>
      </c>
      <c r="C332" s="121">
        <f>'[22]Link out actuals'!Q332</f>
        <v>0</v>
      </c>
      <c r="D332" s="121">
        <f>'[22]Link out actuals'!R332</f>
        <v>0</v>
      </c>
      <c r="E332" s="121">
        <f>'[22]Link out actuals'!S332</f>
        <v>0</v>
      </c>
      <c r="F332" s="121">
        <f>'[22]Link out actuals'!T332</f>
        <v>0</v>
      </c>
      <c r="G332" s="121">
        <f>'[22]Link out actuals'!U332</f>
        <v>0</v>
      </c>
      <c r="H332" s="121">
        <f>'[22]Link out actuals'!V332</f>
        <v>4000</v>
      </c>
      <c r="I332" s="121" t="str">
        <f>'[22]Link out actuals'!W332</f>
        <v>Pending Actual</v>
      </c>
    </row>
    <row r="333" spans="1:9" x14ac:dyDescent="0.2">
      <c r="A333" s="120">
        <f>'[22]Link out actuals'!A333</f>
        <v>52501600</v>
      </c>
      <c r="B333" s="74" t="str">
        <f>'[22]Link out actuals'!B333</f>
        <v>Misc Oper - Admin &amp; General</v>
      </c>
      <c r="C333" s="121">
        <f>'[22]Link out actuals'!Q333</f>
        <v>138224.31</v>
      </c>
      <c r="D333" s="121">
        <f>'[22]Link out actuals'!R333</f>
        <v>-2496.0399999999991</v>
      </c>
      <c r="E333" s="121">
        <f>'[22]Link out actuals'!S333</f>
        <v>82799.44</v>
      </c>
      <c r="F333" s="121">
        <f>'[22]Link out actuals'!T333</f>
        <v>199739.00999999998</v>
      </c>
      <c r="G333" s="121">
        <f>'[22]Link out actuals'!U333</f>
        <v>539075.1399999999</v>
      </c>
      <c r="H333" s="121">
        <f>'[22]Link out actuals'!V333</f>
        <v>-18493.510000000002</v>
      </c>
      <c r="I333" s="121" t="str">
        <f>'[22]Link out actuals'!W333</f>
        <v>Pending Actual</v>
      </c>
    </row>
    <row r="334" spans="1:9" x14ac:dyDescent="0.2">
      <c r="A334" s="120">
        <f>'[22]Link out actuals'!A334</f>
        <v>52513200</v>
      </c>
      <c r="B334" s="74" t="str">
        <f>'[22]Link out actuals'!B334</f>
        <v>Business Development</v>
      </c>
      <c r="C334" s="121">
        <f>'[22]Link out actuals'!Q334</f>
        <v>0</v>
      </c>
      <c r="D334" s="121">
        <f>'[22]Link out actuals'!R334</f>
        <v>0</v>
      </c>
      <c r="E334" s="121">
        <f>'[22]Link out actuals'!S334</f>
        <v>0</v>
      </c>
      <c r="F334" s="121">
        <f>'[22]Link out actuals'!T334</f>
        <v>0</v>
      </c>
      <c r="G334" s="121">
        <f>'[22]Link out actuals'!U334</f>
        <v>0</v>
      </c>
      <c r="H334" s="121">
        <f>'[22]Link out actuals'!V334</f>
        <v>0</v>
      </c>
      <c r="I334" s="121" t="str">
        <f>'[22]Link out actuals'!W334</f>
        <v>Pending Actual</v>
      </c>
    </row>
    <row r="335" spans="1:9" x14ac:dyDescent="0.2">
      <c r="A335" s="120">
        <f>'[22]Link out actuals'!A335</f>
        <v>52514000</v>
      </c>
      <c r="B335" s="74" t="str">
        <f>'[22]Link out actuals'!B335</f>
        <v>Charitable Contribution Deductible</v>
      </c>
      <c r="C335" s="121">
        <f>'[22]Link out actuals'!Q335</f>
        <v>119933.79</v>
      </c>
      <c r="D335" s="121">
        <f>'[22]Link out actuals'!R335</f>
        <v>139879</v>
      </c>
      <c r="E335" s="121">
        <f>'[22]Link out actuals'!S335</f>
        <v>327756.24</v>
      </c>
      <c r="F335" s="121">
        <f>'[22]Link out actuals'!T335</f>
        <v>70084.75</v>
      </c>
      <c r="G335" s="121">
        <f>'[22]Link out actuals'!U335</f>
        <v>87888.99</v>
      </c>
      <c r="H335" s="121">
        <f>'[22]Link out actuals'!V335</f>
        <v>38640.910000000003</v>
      </c>
      <c r="I335" s="121" t="str">
        <f>'[22]Link out actuals'!W335</f>
        <v>Pending Actual</v>
      </c>
    </row>
    <row r="336" spans="1:9" x14ac:dyDescent="0.2">
      <c r="A336" s="120">
        <f>'[22]Link out actuals'!A336</f>
        <v>52514100</v>
      </c>
      <c r="B336" s="74" t="str">
        <f>'[22]Link out actuals'!B336</f>
        <v>Charitable Contribution Nondeductible</v>
      </c>
      <c r="C336" s="121">
        <f>'[22]Link out actuals'!Q336</f>
        <v>17361.02</v>
      </c>
      <c r="D336" s="121">
        <f>'[22]Link out actuals'!R336</f>
        <v>5500</v>
      </c>
      <c r="E336" s="121">
        <f>'[22]Link out actuals'!S336</f>
        <v>250</v>
      </c>
      <c r="F336" s="121">
        <f>'[22]Link out actuals'!T336</f>
        <v>495.28</v>
      </c>
      <c r="G336" s="121">
        <f>'[22]Link out actuals'!U336</f>
        <v>9860</v>
      </c>
      <c r="H336" s="121">
        <f>'[22]Link out actuals'!V336</f>
        <v>5000</v>
      </c>
      <c r="I336" s="121" t="str">
        <f>'[22]Link out actuals'!W336</f>
        <v>Pending Actual</v>
      </c>
    </row>
    <row r="337" spans="1:9" x14ac:dyDescent="0.2">
      <c r="A337" s="120">
        <f>'[22]Link out actuals'!A337</f>
        <v>52514500</v>
      </c>
      <c r="B337" s="74" t="str">
        <f>'[22]Link out actuals'!B337</f>
        <v>Charitable Donations - Health/Education/Environmnt</v>
      </c>
      <c r="C337" s="121">
        <f>'[22]Link out actuals'!Q337</f>
        <v>0</v>
      </c>
      <c r="D337" s="121">
        <f>'[22]Link out actuals'!R337</f>
        <v>0</v>
      </c>
      <c r="E337" s="121">
        <f>'[22]Link out actuals'!S337</f>
        <v>0</v>
      </c>
      <c r="F337" s="121">
        <f>'[22]Link out actuals'!T337</f>
        <v>0</v>
      </c>
      <c r="G337" s="121">
        <f>'[22]Link out actuals'!U337</f>
        <v>0</v>
      </c>
      <c r="H337" s="121">
        <f>'[22]Link out actuals'!V337</f>
        <v>0</v>
      </c>
      <c r="I337" s="121" t="str">
        <f>'[22]Link out actuals'!W337</f>
        <v>Pending Actual</v>
      </c>
    </row>
    <row r="338" spans="1:9" x14ac:dyDescent="0.2">
      <c r="A338" s="120">
        <f>'[22]Link out actuals'!A338</f>
        <v>52514600</v>
      </c>
      <c r="B338" s="74" t="str">
        <f>'[22]Link out actuals'!B338</f>
        <v>Charitable Donations - Community</v>
      </c>
      <c r="C338" s="121">
        <f>'[22]Link out actuals'!Q338</f>
        <v>0</v>
      </c>
      <c r="D338" s="121">
        <f>'[22]Link out actuals'!R338</f>
        <v>0</v>
      </c>
      <c r="E338" s="121">
        <f>'[22]Link out actuals'!S338</f>
        <v>0</v>
      </c>
      <c r="F338" s="121">
        <f>'[22]Link out actuals'!T338</f>
        <v>0</v>
      </c>
      <c r="G338" s="121">
        <f>'[22]Link out actuals'!U338</f>
        <v>0</v>
      </c>
      <c r="H338" s="121">
        <f>'[22]Link out actuals'!V338</f>
        <v>0</v>
      </c>
      <c r="I338" s="121" t="str">
        <f>'[22]Link out actuals'!W338</f>
        <v>Pending Actual</v>
      </c>
    </row>
    <row r="339" spans="1:9" x14ac:dyDescent="0.2">
      <c r="A339" s="120">
        <f>'[22]Link out actuals'!A339</f>
        <v>52514700</v>
      </c>
      <c r="B339" s="74" t="str">
        <f>'[22]Link out actuals'!B339</f>
        <v>Community Partnerships</v>
      </c>
      <c r="C339" s="121">
        <f>'[22]Link out actuals'!Q339</f>
        <v>-2750</v>
      </c>
      <c r="D339" s="121">
        <f>'[22]Link out actuals'!R339</f>
        <v>-1522</v>
      </c>
      <c r="E339" s="121">
        <f>'[22]Link out actuals'!S339</f>
        <v>0</v>
      </c>
      <c r="F339" s="121">
        <f>'[22]Link out actuals'!T339</f>
        <v>0</v>
      </c>
      <c r="G339" s="121">
        <f>'[22]Link out actuals'!U339</f>
        <v>0</v>
      </c>
      <c r="H339" s="121">
        <f>'[22]Link out actuals'!V339</f>
        <v>0</v>
      </c>
      <c r="I339" s="121" t="str">
        <f>'[22]Link out actuals'!W339</f>
        <v>Pending Actual</v>
      </c>
    </row>
    <row r="340" spans="1:9" x14ac:dyDescent="0.2">
      <c r="A340" s="120">
        <f>'[22]Link out actuals'!A340</f>
        <v>52514900</v>
      </c>
      <c r="B340" s="74" t="str">
        <f>'[22]Link out actuals'!B340</f>
        <v>Customer Education</v>
      </c>
      <c r="C340" s="121">
        <f>'[22]Link out actuals'!Q340</f>
        <v>29343.43</v>
      </c>
      <c r="D340" s="121">
        <f>'[22]Link out actuals'!R340</f>
        <v>23612.850000000002</v>
      </c>
      <c r="E340" s="121">
        <f>'[22]Link out actuals'!S340</f>
        <v>29122.51</v>
      </c>
      <c r="F340" s="121">
        <f>'[22]Link out actuals'!T340</f>
        <v>38504.43</v>
      </c>
      <c r="G340" s="121">
        <f>'[22]Link out actuals'!U340</f>
        <v>23104.61</v>
      </c>
      <c r="H340" s="121">
        <f>'[22]Link out actuals'!V340</f>
        <v>10514.64</v>
      </c>
      <c r="I340" s="121" t="str">
        <f>'[22]Link out actuals'!W340</f>
        <v>Pending Actual</v>
      </c>
    </row>
    <row r="341" spans="1:9" x14ac:dyDescent="0.2">
      <c r="A341" s="120">
        <f>'[22]Link out actuals'!A341</f>
        <v>52514901</v>
      </c>
      <c r="B341" s="74" t="str">
        <f>'[22]Link out actuals'!B341</f>
        <v>Customer Education Communication - Reg</v>
      </c>
      <c r="C341" s="121">
        <f>'[22]Link out actuals'!Q341</f>
        <v>0</v>
      </c>
      <c r="D341" s="121">
        <f>'[22]Link out actuals'!R341</f>
        <v>0</v>
      </c>
      <c r="E341" s="121">
        <f>'[22]Link out actuals'!S341</f>
        <v>0</v>
      </c>
      <c r="F341" s="121">
        <f>'[22]Link out actuals'!T341</f>
        <v>13618.44</v>
      </c>
      <c r="G341" s="121">
        <f>'[22]Link out actuals'!U341</f>
        <v>11388.82</v>
      </c>
      <c r="H341" s="121">
        <f>'[22]Link out actuals'!V341</f>
        <v>3103.68</v>
      </c>
      <c r="I341" s="121" t="str">
        <f>'[22]Link out actuals'!W341</f>
        <v>Pending Actual</v>
      </c>
    </row>
    <row r="342" spans="1:9" x14ac:dyDescent="0.2">
      <c r="A342" s="120">
        <f>'[22]Link out actuals'!A342</f>
        <v>52514903</v>
      </c>
      <c r="B342" s="74" t="str">
        <f>'[22]Link out actuals'!B342</f>
        <v>Customer Education Communication - Issues</v>
      </c>
      <c r="C342" s="121">
        <f>'[22]Link out actuals'!Q342</f>
        <v>0</v>
      </c>
      <c r="D342" s="121">
        <f>'[22]Link out actuals'!R342</f>
        <v>0</v>
      </c>
      <c r="E342" s="121">
        <f>'[22]Link out actuals'!S342</f>
        <v>0</v>
      </c>
      <c r="F342" s="121">
        <f>'[22]Link out actuals'!T342</f>
        <v>0</v>
      </c>
      <c r="G342" s="121">
        <f>'[22]Link out actuals'!U342</f>
        <v>0</v>
      </c>
      <c r="H342" s="121">
        <f>'[22]Link out actuals'!V342</f>
        <v>0</v>
      </c>
      <c r="I342" s="121" t="str">
        <f>'[22]Link out actuals'!W342</f>
        <v>Pending Actual</v>
      </c>
    </row>
    <row r="343" spans="1:9" x14ac:dyDescent="0.2">
      <c r="A343" s="120">
        <f>'[22]Link out actuals'!A343</f>
        <v>52514904</v>
      </c>
      <c r="B343" s="74" t="str">
        <f>'[22]Link out actuals'!B343</f>
        <v>Customer Education Communication - Conservation</v>
      </c>
      <c r="C343" s="121">
        <f>'[22]Link out actuals'!Q343</f>
        <v>24538.52</v>
      </c>
      <c r="D343" s="121">
        <f>'[22]Link out actuals'!R343</f>
        <v>25184.22</v>
      </c>
      <c r="E343" s="121">
        <f>'[22]Link out actuals'!S343</f>
        <v>2264.6999999999998</v>
      </c>
      <c r="F343" s="121">
        <f>'[22]Link out actuals'!T343</f>
        <v>0</v>
      </c>
      <c r="G343" s="121">
        <f>'[22]Link out actuals'!U343</f>
        <v>0</v>
      </c>
      <c r="H343" s="121">
        <f>'[22]Link out actuals'!V343</f>
        <v>0</v>
      </c>
      <c r="I343" s="121" t="str">
        <f>'[22]Link out actuals'!W343</f>
        <v>Pending Actual</v>
      </c>
    </row>
    <row r="344" spans="1:9" x14ac:dyDescent="0.2">
      <c r="A344" s="120">
        <f>'[22]Link out actuals'!A344</f>
        <v>52514905</v>
      </c>
      <c r="B344" s="74" t="str">
        <f>'[22]Link out actuals'!B344</f>
        <v>Customer Education Communication - Printed</v>
      </c>
      <c r="C344" s="121">
        <f>'[22]Link out actuals'!Q344</f>
        <v>250.62</v>
      </c>
      <c r="D344" s="121">
        <f>'[22]Link out actuals'!R344</f>
        <v>0</v>
      </c>
      <c r="E344" s="121">
        <f>'[22]Link out actuals'!S344</f>
        <v>0</v>
      </c>
      <c r="F344" s="121">
        <f>'[22]Link out actuals'!T344</f>
        <v>0</v>
      </c>
      <c r="G344" s="121">
        <f>'[22]Link out actuals'!U344</f>
        <v>0</v>
      </c>
      <c r="H344" s="121">
        <f>'[22]Link out actuals'!V344</f>
        <v>0</v>
      </c>
      <c r="I344" s="121" t="str">
        <f>'[22]Link out actuals'!W344</f>
        <v>Pending Actual</v>
      </c>
    </row>
    <row r="345" spans="1:9" x14ac:dyDescent="0.2">
      <c r="A345" s="122">
        <f>'[22]Link out actuals'!A345</f>
        <v>52514907</v>
      </c>
      <c r="B345" s="74" t="str">
        <f>'[22]Link out actuals'!B345</f>
        <v>Customer Education - Press Releases</v>
      </c>
      <c r="C345" s="121">
        <f>'[22]Link out actuals'!Q345</f>
        <v>278.77999999999997</v>
      </c>
      <c r="D345" s="121">
        <f>'[22]Link out actuals'!R345</f>
        <v>0</v>
      </c>
      <c r="E345" s="121">
        <f>'[22]Link out actuals'!S345</f>
        <v>526.5</v>
      </c>
      <c r="F345" s="121">
        <f>'[22]Link out actuals'!T345</f>
        <v>0</v>
      </c>
      <c r="G345" s="121">
        <f>'[22]Link out actuals'!U345</f>
        <v>571.91</v>
      </c>
      <c r="H345" s="121">
        <f>'[22]Link out actuals'!V345</f>
        <v>0</v>
      </c>
      <c r="I345" s="121" t="str">
        <f>'[22]Link out actuals'!W345</f>
        <v>Pending Actual</v>
      </c>
    </row>
    <row r="346" spans="1:9" x14ac:dyDescent="0.2">
      <c r="A346" s="120">
        <f>'[22]Link out actuals'!A346</f>
        <v>52514909</v>
      </c>
      <c r="B346" s="74" t="str">
        <f>'[22]Link out actuals'!B346</f>
        <v>Customer Education - Video &amp; Photo</v>
      </c>
      <c r="C346" s="121">
        <f>'[22]Link out actuals'!Q346</f>
        <v>3127</v>
      </c>
      <c r="D346" s="121">
        <f>'[22]Link out actuals'!R346</f>
        <v>6050.56</v>
      </c>
      <c r="E346" s="121">
        <f>'[22]Link out actuals'!S346</f>
        <v>3984</v>
      </c>
      <c r="F346" s="121">
        <f>'[22]Link out actuals'!T346</f>
        <v>795</v>
      </c>
      <c r="G346" s="121">
        <f>'[22]Link out actuals'!U346</f>
        <v>795</v>
      </c>
      <c r="H346" s="121">
        <f>'[22]Link out actuals'!V346</f>
        <v>0</v>
      </c>
      <c r="I346" s="121" t="str">
        <f>'[22]Link out actuals'!W346</f>
        <v>Pending Actual</v>
      </c>
    </row>
    <row r="347" spans="1:9" x14ac:dyDescent="0.2">
      <c r="A347" s="120">
        <f>'[22]Link out actuals'!A347</f>
        <v>52515000</v>
      </c>
      <c r="B347" s="74" t="str">
        <f>'[22]Link out actuals'!B347</f>
        <v>Community Relations - Events</v>
      </c>
      <c r="C347" s="121">
        <f>'[22]Link out actuals'!Q347</f>
        <v>1234.79</v>
      </c>
      <c r="D347" s="121">
        <f>'[22]Link out actuals'!R347</f>
        <v>8081.16</v>
      </c>
      <c r="E347" s="121">
        <f>'[22]Link out actuals'!S347</f>
        <v>3835.09</v>
      </c>
      <c r="F347" s="121">
        <f>'[22]Link out actuals'!T347</f>
        <v>3960.62</v>
      </c>
      <c r="G347" s="121">
        <f>'[22]Link out actuals'!U347</f>
        <v>6302.88</v>
      </c>
      <c r="H347" s="121">
        <f>'[22]Link out actuals'!V347</f>
        <v>5915.1299999999992</v>
      </c>
      <c r="I347" s="121" t="str">
        <f>'[22]Link out actuals'!W347</f>
        <v>Pending Actual</v>
      </c>
    </row>
    <row r="348" spans="1:9" x14ac:dyDescent="0.2">
      <c r="A348" s="120">
        <f>'[22]Link out actuals'!A348</f>
        <v>52515001</v>
      </c>
      <c r="B348" s="74" t="str">
        <f>'[22]Link out actuals'!B348</f>
        <v>Community Relations - Specialty</v>
      </c>
      <c r="C348" s="121">
        <f>'[22]Link out actuals'!Q348</f>
        <v>872.05</v>
      </c>
      <c r="D348" s="121">
        <f>'[22]Link out actuals'!R348</f>
        <v>3984.92</v>
      </c>
      <c r="E348" s="121">
        <f>'[22]Link out actuals'!S348</f>
        <v>9457.41</v>
      </c>
      <c r="F348" s="121">
        <f>'[22]Link out actuals'!T348</f>
        <v>9557.15</v>
      </c>
      <c r="G348" s="121">
        <f>'[22]Link out actuals'!U348</f>
        <v>9907.35</v>
      </c>
      <c r="H348" s="121">
        <f>'[22]Link out actuals'!V348</f>
        <v>3606.98</v>
      </c>
      <c r="I348" s="121" t="str">
        <f>'[22]Link out actuals'!W348</f>
        <v>Pending Actual</v>
      </c>
    </row>
    <row r="349" spans="1:9" x14ac:dyDescent="0.2">
      <c r="A349" s="120">
        <f>'[22]Link out actuals'!A349</f>
        <v>52522000</v>
      </c>
      <c r="B349" s="74" t="str">
        <f>'[22]Link out actuals'!B349</f>
        <v>Community Relations</v>
      </c>
      <c r="C349" s="121">
        <f>'[22]Link out actuals'!Q349</f>
        <v>0</v>
      </c>
      <c r="D349" s="121">
        <f>'[22]Link out actuals'!R349</f>
        <v>0</v>
      </c>
      <c r="E349" s="121">
        <f>'[22]Link out actuals'!S349</f>
        <v>3291.3</v>
      </c>
      <c r="F349" s="121">
        <f>'[22]Link out actuals'!T349</f>
        <v>0</v>
      </c>
      <c r="G349" s="121">
        <f>'[22]Link out actuals'!U349</f>
        <v>88.74</v>
      </c>
      <c r="H349" s="121">
        <f>'[22]Link out actuals'!V349</f>
        <v>88.74</v>
      </c>
      <c r="I349" s="121" t="str">
        <f>'[22]Link out actuals'!W349</f>
        <v>Pending Actual</v>
      </c>
    </row>
    <row r="350" spans="1:9" x14ac:dyDescent="0.2">
      <c r="A350" s="120">
        <f>'[22]Link out actuals'!A350</f>
        <v>52524000</v>
      </c>
      <c r="B350" s="74" t="str">
        <f>'[22]Link out actuals'!B350</f>
        <v>Co Dues/Membership Deductible</v>
      </c>
      <c r="C350" s="121">
        <f>'[22]Link out actuals'!Q350</f>
        <v>122846.36</v>
      </c>
      <c r="D350" s="121">
        <f>'[22]Link out actuals'!R350</f>
        <v>127836.43999999999</v>
      </c>
      <c r="E350" s="121">
        <f>'[22]Link out actuals'!S350</f>
        <v>87148.46</v>
      </c>
      <c r="F350" s="121">
        <f>'[22]Link out actuals'!T350</f>
        <v>56370.17</v>
      </c>
      <c r="G350" s="121">
        <f>'[22]Link out actuals'!U350</f>
        <v>50693.49</v>
      </c>
      <c r="H350" s="121">
        <f>'[22]Link out actuals'!V350</f>
        <v>38175.75</v>
      </c>
      <c r="I350" s="121" t="str">
        <f>'[22]Link out actuals'!W350</f>
        <v>Pending Actual</v>
      </c>
    </row>
    <row r="351" spans="1:9" x14ac:dyDescent="0.2">
      <c r="A351" s="120">
        <f>'[22]Link out actuals'!A351</f>
        <v>52524100</v>
      </c>
      <c r="B351" s="74" t="str">
        <f>'[22]Link out actuals'!B351</f>
        <v>Co Dues/Membership Nondeductible</v>
      </c>
      <c r="C351" s="121">
        <f>'[22]Link out actuals'!Q351</f>
        <v>0</v>
      </c>
      <c r="D351" s="121">
        <f>'[22]Link out actuals'!R351</f>
        <v>0</v>
      </c>
      <c r="E351" s="121">
        <f>'[22]Link out actuals'!S351</f>
        <v>0</v>
      </c>
      <c r="F351" s="121">
        <f>'[22]Link out actuals'!T351</f>
        <v>0</v>
      </c>
      <c r="G351" s="121">
        <f>'[22]Link out actuals'!U351</f>
        <v>0</v>
      </c>
      <c r="H351" s="121">
        <f>'[22]Link out actuals'!V351</f>
        <v>0</v>
      </c>
      <c r="I351" s="121" t="str">
        <f>'[22]Link out actuals'!W351</f>
        <v>Pending Actual</v>
      </c>
    </row>
    <row r="352" spans="1:9" x14ac:dyDescent="0.2">
      <c r="A352" s="120">
        <f>'[22]Link out actuals'!A352</f>
        <v>52525000</v>
      </c>
      <c r="B352" s="74" t="str">
        <f>'[22]Link out actuals'!B352</f>
        <v>Condemnation Costs</v>
      </c>
      <c r="C352" s="121">
        <f>'[22]Link out actuals'!Q352</f>
        <v>1992.43</v>
      </c>
      <c r="D352" s="121">
        <f>'[22]Link out actuals'!R352</f>
        <v>0</v>
      </c>
      <c r="E352" s="121">
        <f>'[22]Link out actuals'!S352</f>
        <v>0</v>
      </c>
      <c r="F352" s="121">
        <f>'[22]Link out actuals'!T352</f>
        <v>0</v>
      </c>
      <c r="G352" s="121">
        <f>'[22]Link out actuals'!U352</f>
        <v>0</v>
      </c>
      <c r="H352" s="121">
        <f>'[22]Link out actuals'!V352</f>
        <v>0</v>
      </c>
      <c r="I352" s="121" t="str">
        <f>'[22]Link out actuals'!W352</f>
        <v>Pending Actual</v>
      </c>
    </row>
    <row r="353" spans="1:9" x14ac:dyDescent="0.2">
      <c r="A353" s="120">
        <f>'[22]Link out actuals'!A353</f>
        <v>52527000</v>
      </c>
      <c r="B353" s="74" t="str">
        <f>'[22]Link out actuals'!B353</f>
        <v>Directors Fees</v>
      </c>
      <c r="C353" s="121">
        <f>'[22]Link out actuals'!Q353</f>
        <v>69900</v>
      </c>
      <c r="D353" s="121">
        <f>'[22]Link out actuals'!R353</f>
        <v>90650</v>
      </c>
      <c r="E353" s="121">
        <f>'[22]Link out actuals'!S353</f>
        <v>53400</v>
      </c>
      <c r="F353" s="121">
        <f>'[22]Link out actuals'!T353</f>
        <v>25900</v>
      </c>
      <c r="G353" s="121">
        <f>'[22]Link out actuals'!U353</f>
        <v>28450</v>
      </c>
      <c r="H353" s="121">
        <f>'[22]Link out actuals'!V353</f>
        <v>13000</v>
      </c>
      <c r="I353" s="121" t="str">
        <f>'[22]Link out actuals'!W353</f>
        <v>Pending Actual</v>
      </c>
    </row>
    <row r="354" spans="1:9" x14ac:dyDescent="0.2">
      <c r="A354" s="120">
        <f>'[22]Link out actuals'!A354</f>
        <v>52540000</v>
      </c>
      <c r="B354" s="74" t="str">
        <f>'[22]Link out actuals'!B354</f>
        <v>Amort Bus Services Proj Exp</v>
      </c>
      <c r="C354" s="121">
        <f>'[22]Link out actuals'!Q354</f>
        <v>0</v>
      </c>
      <c r="D354" s="121">
        <f>'[22]Link out actuals'!R354</f>
        <v>102.75</v>
      </c>
      <c r="E354" s="121">
        <f>'[22]Link out actuals'!S354</f>
        <v>0</v>
      </c>
      <c r="F354" s="121">
        <f>'[22]Link out actuals'!T354</f>
        <v>0</v>
      </c>
      <c r="G354" s="121">
        <f>'[22]Link out actuals'!U354</f>
        <v>0</v>
      </c>
      <c r="H354" s="121">
        <f>'[22]Link out actuals'!V354</f>
        <v>0</v>
      </c>
      <c r="I354" s="121" t="str">
        <f>'[22]Link out actuals'!W354</f>
        <v>Pending Actual</v>
      </c>
    </row>
    <row r="355" spans="1:9" x14ac:dyDescent="0.2">
      <c r="A355" s="120">
        <f>'[22]Link out actuals'!A355</f>
        <v>52548100</v>
      </c>
      <c r="B355" s="74" t="str">
        <f>'[22]Link out actuals'!B355</f>
        <v>Hiring Costs</v>
      </c>
      <c r="C355" s="121">
        <f>'[22]Link out actuals'!Q355</f>
        <v>898</v>
      </c>
      <c r="D355" s="121">
        <f>'[22]Link out actuals'!R355</f>
        <v>0</v>
      </c>
      <c r="E355" s="121">
        <f>'[22]Link out actuals'!S355</f>
        <v>0</v>
      </c>
      <c r="F355" s="121">
        <f>'[22]Link out actuals'!T355</f>
        <v>0</v>
      </c>
      <c r="G355" s="121">
        <f>'[22]Link out actuals'!U355</f>
        <v>0</v>
      </c>
      <c r="H355" s="121">
        <f>'[22]Link out actuals'!V355</f>
        <v>0</v>
      </c>
      <c r="I355" s="121" t="str">
        <f>'[22]Link out actuals'!W355</f>
        <v>Pending Actual</v>
      </c>
    </row>
    <row r="356" spans="1:9" x14ac:dyDescent="0.2">
      <c r="A356" s="120">
        <f>'[22]Link out actuals'!A356</f>
        <v>52549000</v>
      </c>
      <c r="B356" s="74" t="str">
        <f>'[22]Link out actuals'!B356</f>
        <v>Injuries and Damages</v>
      </c>
      <c r="C356" s="121">
        <f>'[22]Link out actuals'!Q356</f>
        <v>0</v>
      </c>
      <c r="D356" s="121">
        <f>'[22]Link out actuals'!R356</f>
        <v>0</v>
      </c>
      <c r="E356" s="121">
        <f>'[22]Link out actuals'!S356</f>
        <v>0</v>
      </c>
      <c r="F356" s="121">
        <f>'[22]Link out actuals'!T356</f>
        <v>0</v>
      </c>
      <c r="G356" s="121">
        <f>'[22]Link out actuals'!U356</f>
        <v>0</v>
      </c>
      <c r="H356" s="121">
        <f>'[22]Link out actuals'!V356</f>
        <v>0</v>
      </c>
      <c r="I356" s="121" t="str">
        <f>'[22]Link out actuals'!W356</f>
        <v>Pending Actual</v>
      </c>
    </row>
    <row r="357" spans="1:9" x14ac:dyDescent="0.2">
      <c r="A357" s="120">
        <f>'[22]Link out actuals'!A357</f>
        <v>52549500</v>
      </c>
      <c r="B357" s="74" t="str">
        <f>'[22]Link out actuals'!B357</f>
        <v>Inventory Physical Write-off Scrap</v>
      </c>
      <c r="C357" s="121">
        <f>'[22]Link out actuals'!Q357</f>
        <v>6889.62</v>
      </c>
      <c r="D357" s="121">
        <f>'[22]Link out actuals'!R357</f>
        <v>-150791.29999999999</v>
      </c>
      <c r="E357" s="121">
        <f>'[22]Link out actuals'!S357</f>
        <v>-146854.13999999998</v>
      </c>
      <c r="F357" s="121">
        <f>'[22]Link out actuals'!T357</f>
        <v>47369.22</v>
      </c>
      <c r="G357" s="121">
        <f>'[22]Link out actuals'!U357</f>
        <v>29749.48</v>
      </c>
      <c r="H357" s="121">
        <f>'[22]Link out actuals'!V357</f>
        <v>300.23</v>
      </c>
      <c r="I357" s="121" t="str">
        <f>'[22]Link out actuals'!W357</f>
        <v>Pending Actual</v>
      </c>
    </row>
    <row r="358" spans="1:9" x14ac:dyDescent="0.2">
      <c r="A358" s="120">
        <f>'[22]Link out actuals'!A358</f>
        <v>52554500</v>
      </c>
      <c r="B358" s="74" t="str">
        <f>'[22]Link out actuals'!B358</f>
        <v>Lab Supplies</v>
      </c>
      <c r="C358" s="121">
        <f>'[22]Link out actuals'!Q358</f>
        <v>64336.99</v>
      </c>
      <c r="D358" s="121">
        <f>'[22]Link out actuals'!R358</f>
        <v>95537.69</v>
      </c>
      <c r="E358" s="121">
        <f>'[22]Link out actuals'!S358</f>
        <v>95852.569999999992</v>
      </c>
      <c r="F358" s="121">
        <f>'[22]Link out actuals'!T358</f>
        <v>159061.32</v>
      </c>
      <c r="G358" s="121">
        <f>'[22]Link out actuals'!U358</f>
        <v>130858.93999999999</v>
      </c>
      <c r="H358" s="121">
        <f>'[22]Link out actuals'!V358</f>
        <v>61934.44</v>
      </c>
      <c r="I358" s="121" t="str">
        <f>'[22]Link out actuals'!W358</f>
        <v>Pending Actual</v>
      </c>
    </row>
    <row r="359" spans="1:9" x14ac:dyDescent="0.2">
      <c r="A359" s="120">
        <f>'[22]Link out actuals'!A359</f>
        <v>52556000</v>
      </c>
      <c r="B359" s="74" t="str">
        <f>'[22]Link out actuals'!B359</f>
        <v>Lobbying Expenses</v>
      </c>
      <c r="C359" s="121">
        <f>'[22]Link out actuals'!Q359</f>
        <v>29375.11</v>
      </c>
      <c r="D359" s="121">
        <f>'[22]Link out actuals'!R359</f>
        <v>0</v>
      </c>
      <c r="E359" s="121">
        <f>'[22]Link out actuals'!S359</f>
        <v>0</v>
      </c>
      <c r="F359" s="121">
        <f>'[22]Link out actuals'!T359</f>
        <v>0</v>
      </c>
      <c r="G359" s="121">
        <f>'[22]Link out actuals'!U359</f>
        <v>0</v>
      </c>
      <c r="H359" s="121">
        <f>'[22]Link out actuals'!V359</f>
        <v>0</v>
      </c>
      <c r="I359" s="121" t="str">
        <f>'[22]Link out actuals'!W359</f>
        <v>Pending Actual</v>
      </c>
    </row>
    <row r="360" spans="1:9" x14ac:dyDescent="0.2">
      <c r="A360" s="120">
        <f>'[22]Link out actuals'!A360</f>
        <v>52556500</v>
      </c>
      <c r="B360" s="74" t="str">
        <f>'[22]Link out actuals'!B360</f>
        <v>Low Income Pay Program</v>
      </c>
      <c r="C360" s="121">
        <f>'[22]Link out actuals'!Q360</f>
        <v>0</v>
      </c>
      <c r="D360" s="121">
        <f>'[22]Link out actuals'!R360</f>
        <v>-0.04</v>
      </c>
      <c r="E360" s="121">
        <f>'[22]Link out actuals'!S360</f>
        <v>0</v>
      </c>
      <c r="F360" s="121">
        <f>'[22]Link out actuals'!T360</f>
        <v>0</v>
      </c>
      <c r="G360" s="121">
        <f>'[22]Link out actuals'!U360</f>
        <v>0</v>
      </c>
      <c r="H360" s="121">
        <f>'[22]Link out actuals'!V360</f>
        <v>0</v>
      </c>
      <c r="I360" s="121" t="str">
        <f>'[22]Link out actuals'!W360</f>
        <v>Pending Actual</v>
      </c>
    </row>
    <row r="361" spans="1:9" x14ac:dyDescent="0.2">
      <c r="A361" s="120">
        <f>'[22]Link out actuals'!A361</f>
        <v>52564000</v>
      </c>
      <c r="B361" s="74" t="str">
        <f>'[22]Link out actuals'!B361</f>
        <v>Penalties Nondeductible</v>
      </c>
      <c r="C361" s="121">
        <f>'[22]Link out actuals'!Q361</f>
        <v>83.91</v>
      </c>
      <c r="D361" s="121">
        <f>'[22]Link out actuals'!R361</f>
        <v>0</v>
      </c>
      <c r="E361" s="121">
        <f>'[22]Link out actuals'!S361</f>
        <v>100052.07</v>
      </c>
      <c r="F361" s="121">
        <f>'[22]Link out actuals'!T361</f>
        <v>0</v>
      </c>
      <c r="G361" s="121">
        <f>'[22]Link out actuals'!U361</f>
        <v>0</v>
      </c>
      <c r="H361" s="121">
        <f>'[22]Link out actuals'!V361</f>
        <v>209.13</v>
      </c>
      <c r="I361" s="121" t="str">
        <f>'[22]Link out actuals'!W361</f>
        <v>Pending Actual</v>
      </c>
    </row>
    <row r="362" spans="1:9" x14ac:dyDescent="0.2">
      <c r="A362" s="120">
        <f>'[22]Link out actuals'!A362</f>
        <v>52568000</v>
      </c>
      <c r="B362" s="74" t="str">
        <f>'[22]Link out actuals'!B362</f>
        <v>Research &amp; Development</v>
      </c>
      <c r="C362" s="121">
        <f>'[22]Link out actuals'!Q362</f>
        <v>25857.34</v>
      </c>
      <c r="D362" s="121">
        <f>'[22]Link out actuals'!R362</f>
        <v>27921.54</v>
      </c>
      <c r="E362" s="121">
        <f>'[22]Link out actuals'!S362</f>
        <v>27731.08</v>
      </c>
      <c r="F362" s="121">
        <f>'[22]Link out actuals'!T362</f>
        <v>29117.64</v>
      </c>
      <c r="G362" s="121">
        <f>'[22]Link out actuals'!U362</f>
        <v>30626.81</v>
      </c>
      <c r="H362" s="121">
        <f>'[22]Link out actuals'!V362</f>
        <v>15286.740000000002</v>
      </c>
      <c r="I362" s="121" t="str">
        <f>'[22]Link out actuals'!W362</f>
        <v>Pending Actual</v>
      </c>
    </row>
    <row r="363" spans="1:9" x14ac:dyDescent="0.2">
      <c r="A363" s="120">
        <f>'[22]Link out actuals'!A363</f>
        <v>52579000</v>
      </c>
      <c r="B363" s="74" t="str">
        <f>'[22]Link out actuals'!B363</f>
        <v>Trustee Fees</v>
      </c>
      <c r="C363" s="121">
        <f>'[22]Link out actuals'!Q363</f>
        <v>20504.93</v>
      </c>
      <c r="D363" s="121">
        <f>'[22]Link out actuals'!R363</f>
        <v>20504.93</v>
      </c>
      <c r="E363" s="121">
        <f>'[22]Link out actuals'!S363</f>
        <v>15579.93</v>
      </c>
      <c r="F363" s="121">
        <f>'[22]Link out actuals'!T363</f>
        <v>9617.9500000000007</v>
      </c>
      <c r="G363" s="121">
        <f>'[22]Link out actuals'!U363</f>
        <v>28119.43</v>
      </c>
      <c r="H363" s="121">
        <f>'[22]Link out actuals'!V363</f>
        <v>16785.560000000001</v>
      </c>
      <c r="I363" s="121" t="str">
        <f>'[22]Link out actuals'!W363</f>
        <v>Pending Actual</v>
      </c>
    </row>
    <row r="364" spans="1:9" x14ac:dyDescent="0.2">
      <c r="A364" s="120">
        <f>'[22]Link out actuals'!A364</f>
        <v>52585000</v>
      </c>
      <c r="B364" s="74" t="str">
        <f>'[22]Link out actuals'!B364</f>
        <v>Discounts Available</v>
      </c>
      <c r="C364" s="121">
        <f>'[22]Link out actuals'!Q364</f>
        <v>-48482.46</v>
      </c>
      <c r="D364" s="121">
        <f>'[22]Link out actuals'!R364</f>
        <v>-95952.37</v>
      </c>
      <c r="E364" s="121">
        <f>'[22]Link out actuals'!S364</f>
        <v>-178355.77</v>
      </c>
      <c r="F364" s="121">
        <f>'[22]Link out actuals'!T364</f>
        <v>-240992.19</v>
      </c>
      <c r="G364" s="121">
        <f>'[22]Link out actuals'!U364</f>
        <v>-233541.02</v>
      </c>
      <c r="H364" s="121">
        <f>'[22]Link out actuals'!V364</f>
        <v>-129590.79999999999</v>
      </c>
      <c r="I364" s="121" t="str">
        <f>'[22]Link out actuals'!W364</f>
        <v>Pending Actual</v>
      </c>
    </row>
    <row r="365" spans="1:9" x14ac:dyDescent="0.2">
      <c r="A365" s="110">
        <f>'[22]Link out actuals'!A365</f>
        <v>52586000</v>
      </c>
      <c r="B365" s="109" t="str">
        <f>'[22]Link out actuals'!B365</f>
        <v>PO Small Price Differences - within tolerance</v>
      </c>
      <c r="C365" s="123">
        <f>'[22]Link out actuals'!Q365</f>
        <v>368.64</v>
      </c>
      <c r="D365" s="123">
        <f>'[22]Link out actuals'!R365</f>
        <v>-44.79</v>
      </c>
      <c r="E365" s="123">
        <f>'[22]Link out actuals'!S365</f>
        <v>426.94</v>
      </c>
      <c r="F365" s="123">
        <f>'[22]Link out actuals'!T365</f>
        <v>617.02</v>
      </c>
      <c r="G365" s="123">
        <f>'[22]Link out actuals'!U365</f>
        <v>-122.72</v>
      </c>
      <c r="H365" s="123">
        <f>'[22]Link out actuals'!V365</f>
        <v>-278.25</v>
      </c>
      <c r="I365" s="121" t="str">
        <f>'[22]Link out actuals'!W365</f>
        <v>Pending Actual</v>
      </c>
    </row>
    <row r="366" spans="1:9" x14ac:dyDescent="0.2">
      <c r="A366" s="120" t="str">
        <f>'[22]Link out actuals'!A366</f>
        <v>AW01166</v>
      </c>
      <c r="B366" s="74" t="str">
        <f>'[22]Link out actuals'!B366</f>
        <v>Miscellaneous expenses</v>
      </c>
      <c r="C366" s="121">
        <f>'[22]Link out actuals'!Q366</f>
        <v>993865.66</v>
      </c>
      <c r="D366" s="121">
        <f>'[22]Link out actuals'!R366</f>
        <v>723335.4</v>
      </c>
      <c r="E366" s="121">
        <f>'[22]Link out actuals'!S366</f>
        <v>1238683.7</v>
      </c>
      <c r="F366" s="121">
        <f>'[22]Link out actuals'!T366</f>
        <v>790776.04999999993</v>
      </c>
      <c r="G366" s="121">
        <f>'[22]Link out actuals'!U366</f>
        <v>1257406.0499999998</v>
      </c>
      <c r="H366" s="121">
        <f>'[22]Link out actuals'!V366</f>
        <v>407305.32999999996</v>
      </c>
      <c r="I366" s="121" t="str">
        <f>'[22]Link out actuals'!W366</f>
        <v>Pending Actual</v>
      </c>
    </row>
    <row r="367" spans="1:9" x14ac:dyDescent="0.2">
      <c r="A367" s="120">
        <f>'[22]Link out actuals'!A367</f>
        <v>54110000</v>
      </c>
      <c r="B367" s="74" t="str">
        <f>'[22]Link out actuals'!B367</f>
        <v>Rents-Real Property - Natural Account</v>
      </c>
      <c r="C367" s="121">
        <f>'[22]Link out actuals'!Q367</f>
        <v>0</v>
      </c>
      <c r="D367" s="121">
        <f>'[22]Link out actuals'!R367</f>
        <v>0</v>
      </c>
      <c r="E367" s="121">
        <f>'[22]Link out actuals'!S367</f>
        <v>0</v>
      </c>
      <c r="F367" s="121">
        <f>'[22]Link out actuals'!T367</f>
        <v>0</v>
      </c>
      <c r="G367" s="121">
        <f>'[22]Link out actuals'!U367</f>
        <v>0</v>
      </c>
      <c r="H367" s="121">
        <f>'[22]Link out actuals'!V367</f>
        <v>0</v>
      </c>
      <c r="I367" s="121" t="str">
        <f>'[22]Link out actuals'!W367</f>
        <v>Pending Actual</v>
      </c>
    </row>
    <row r="368" spans="1:9" x14ac:dyDescent="0.2">
      <c r="A368" s="120">
        <f>'[22]Link out actuals'!A368</f>
        <v>54110011</v>
      </c>
      <c r="B368" s="74" t="str">
        <f>'[22]Link out actuals'!B368</f>
        <v>Rents-Real Property - Source of Supply</v>
      </c>
      <c r="C368" s="121">
        <f>'[22]Link out actuals'!Q368</f>
        <v>2065.9299999999998</v>
      </c>
      <c r="D368" s="121">
        <f>'[22]Link out actuals'!R368</f>
        <v>21353.84</v>
      </c>
      <c r="E368" s="121">
        <f>'[22]Link out actuals'!S368</f>
        <v>12669.3</v>
      </c>
      <c r="F368" s="121">
        <f>'[22]Link out actuals'!T368</f>
        <v>23455.72</v>
      </c>
      <c r="G368" s="121">
        <f>'[22]Link out actuals'!U368</f>
        <v>30083.94</v>
      </c>
      <c r="H368" s="121">
        <f>'[22]Link out actuals'!V368</f>
        <v>15559.599999999999</v>
      </c>
      <c r="I368" s="121" t="str">
        <f>'[22]Link out actuals'!W368</f>
        <v>Pending Actual</v>
      </c>
    </row>
    <row r="369" spans="1:9" x14ac:dyDescent="0.2">
      <c r="A369" s="120">
        <f>'[22]Link out actuals'!A369</f>
        <v>54110013</v>
      </c>
      <c r="B369" s="74" t="str">
        <f>'[22]Link out actuals'!B369</f>
        <v>Rents-Real Property - Water Treatment</v>
      </c>
      <c r="C369" s="121">
        <f>'[22]Link out actuals'!Q369</f>
        <v>0</v>
      </c>
      <c r="D369" s="121">
        <f>'[22]Link out actuals'!R369</f>
        <v>0</v>
      </c>
      <c r="E369" s="121">
        <f>'[22]Link out actuals'!S369</f>
        <v>281.22000000000003</v>
      </c>
      <c r="F369" s="121">
        <f>'[22]Link out actuals'!T369</f>
        <v>8913.7900000000009</v>
      </c>
      <c r="G369" s="121">
        <f>'[22]Link out actuals'!U369</f>
        <v>12241.38</v>
      </c>
      <c r="H369" s="121">
        <f>'[22]Link out actuals'!V369</f>
        <v>6620.69</v>
      </c>
      <c r="I369" s="121" t="str">
        <f>'[22]Link out actuals'!W369</f>
        <v>Pending Actual</v>
      </c>
    </row>
    <row r="370" spans="1:9" x14ac:dyDescent="0.2">
      <c r="A370" s="120">
        <f>'[22]Link out actuals'!A370</f>
        <v>54110014</v>
      </c>
      <c r="B370" s="74" t="str">
        <f>'[22]Link out actuals'!B370</f>
        <v>Rents-Real Property - Transmission &amp; Distribution</v>
      </c>
      <c r="C370" s="121">
        <f>'[22]Link out actuals'!Q370</f>
        <v>10854.779999999999</v>
      </c>
      <c r="D370" s="121">
        <f>'[22]Link out actuals'!R370</f>
        <v>10818.46</v>
      </c>
      <c r="E370" s="121">
        <f>'[22]Link out actuals'!S370</f>
        <v>12170.73</v>
      </c>
      <c r="F370" s="121">
        <f>'[22]Link out actuals'!T370</f>
        <v>14293.570000000002</v>
      </c>
      <c r="G370" s="121">
        <f>'[22]Link out actuals'!U370</f>
        <v>17591.11</v>
      </c>
      <c r="H370" s="121">
        <f>'[22]Link out actuals'!V370</f>
        <v>5283.88</v>
      </c>
      <c r="I370" s="121" t="str">
        <f>'[22]Link out actuals'!W370</f>
        <v>Pending Actual</v>
      </c>
    </row>
    <row r="371" spans="1:9" x14ac:dyDescent="0.2">
      <c r="A371" s="120">
        <f>'[22]Link out actuals'!A371</f>
        <v>54110016</v>
      </c>
      <c r="B371" s="74" t="str">
        <f>'[22]Link out actuals'!B371</f>
        <v>Rents-Real Property - Admin &amp; General</v>
      </c>
      <c r="C371" s="121">
        <f>'[22]Link out actuals'!Q371</f>
        <v>13216.88</v>
      </c>
      <c r="D371" s="121">
        <f>'[22]Link out actuals'!R371</f>
        <v>8960.7199999999993</v>
      </c>
      <c r="E371" s="121">
        <f>'[22]Link out actuals'!S371</f>
        <v>3983.28</v>
      </c>
      <c r="F371" s="121">
        <f>'[22]Link out actuals'!T371</f>
        <v>3600</v>
      </c>
      <c r="G371" s="121">
        <f>'[22]Link out actuals'!U371</f>
        <v>2700</v>
      </c>
      <c r="H371" s="121">
        <f>'[22]Link out actuals'!V371</f>
        <v>0</v>
      </c>
      <c r="I371" s="121" t="str">
        <f>'[22]Link out actuals'!W371</f>
        <v>Pending Actual</v>
      </c>
    </row>
    <row r="372" spans="1:9" x14ac:dyDescent="0.2">
      <c r="A372" s="120">
        <f>'[22]Link out actuals'!A372</f>
        <v>54140000</v>
      </c>
      <c r="B372" s="74" t="str">
        <f>'[22]Link out actuals'!B372</f>
        <v>Rents-Equipment - Natural Account</v>
      </c>
      <c r="C372" s="121">
        <f>'[22]Link out actuals'!Q372</f>
        <v>0</v>
      </c>
      <c r="D372" s="121">
        <f>'[22]Link out actuals'!R372</f>
        <v>0</v>
      </c>
      <c r="E372" s="121">
        <f>'[22]Link out actuals'!S372</f>
        <v>0</v>
      </c>
      <c r="F372" s="121">
        <f>'[22]Link out actuals'!T372</f>
        <v>0</v>
      </c>
      <c r="G372" s="121">
        <f>'[22]Link out actuals'!U372</f>
        <v>0</v>
      </c>
      <c r="H372" s="121">
        <f>'[22]Link out actuals'!V372</f>
        <v>0</v>
      </c>
      <c r="I372" s="121" t="str">
        <f>'[22]Link out actuals'!W372</f>
        <v>Pending Actual</v>
      </c>
    </row>
    <row r="373" spans="1:9" x14ac:dyDescent="0.2">
      <c r="A373" s="120">
        <f>'[22]Link out actuals'!A373</f>
        <v>54140011</v>
      </c>
      <c r="B373" s="74" t="str">
        <f>'[22]Link out actuals'!B373</f>
        <v>Rents-Equipment - Source of Supply</v>
      </c>
      <c r="C373" s="121">
        <f>'[22]Link out actuals'!Q373</f>
        <v>0</v>
      </c>
      <c r="D373" s="121">
        <f>'[22]Link out actuals'!R373</f>
        <v>0</v>
      </c>
      <c r="E373" s="121">
        <f>'[22]Link out actuals'!S373</f>
        <v>0</v>
      </c>
      <c r="F373" s="121">
        <f>'[22]Link out actuals'!T373</f>
        <v>0</v>
      </c>
      <c r="G373" s="121">
        <f>'[22]Link out actuals'!U373</f>
        <v>0</v>
      </c>
      <c r="H373" s="121">
        <f>'[22]Link out actuals'!V373</f>
        <v>0</v>
      </c>
      <c r="I373" s="121" t="str">
        <f>'[22]Link out actuals'!W373</f>
        <v>Pending Actual</v>
      </c>
    </row>
    <row r="374" spans="1:9" x14ac:dyDescent="0.2">
      <c r="A374" s="120">
        <f>'[22]Link out actuals'!A374</f>
        <v>54140013</v>
      </c>
      <c r="B374" s="74" t="str">
        <f>'[22]Link out actuals'!B374</f>
        <v>Rents-Equipment - Water Treatment</v>
      </c>
      <c r="C374" s="121">
        <f>'[22]Link out actuals'!Q374</f>
        <v>0</v>
      </c>
      <c r="D374" s="121">
        <f>'[22]Link out actuals'!R374</f>
        <v>0</v>
      </c>
      <c r="E374" s="121">
        <f>'[22]Link out actuals'!S374</f>
        <v>4344.05</v>
      </c>
      <c r="F374" s="121">
        <f>'[22]Link out actuals'!T374</f>
        <v>106.5</v>
      </c>
      <c r="G374" s="121">
        <f>'[22]Link out actuals'!U374</f>
        <v>168.53</v>
      </c>
      <c r="H374" s="121">
        <f>'[22]Link out actuals'!V374</f>
        <v>168.53</v>
      </c>
      <c r="I374" s="121" t="str">
        <f>'[22]Link out actuals'!W374</f>
        <v>Pending Actual</v>
      </c>
    </row>
    <row r="375" spans="1:9" x14ac:dyDescent="0.2">
      <c r="A375" s="120">
        <f>'[22]Link out actuals'!A375</f>
        <v>54140014</v>
      </c>
      <c r="B375" s="74" t="str">
        <f>'[22]Link out actuals'!B375</f>
        <v>Rents-Equipment - Transmission &amp; Distribution</v>
      </c>
      <c r="C375" s="121">
        <f>'[22]Link out actuals'!Q375</f>
        <v>0</v>
      </c>
      <c r="D375" s="121">
        <f>'[22]Link out actuals'!R375</f>
        <v>95.35</v>
      </c>
      <c r="E375" s="121">
        <f>'[22]Link out actuals'!S375</f>
        <v>8169</v>
      </c>
      <c r="F375" s="121">
        <f>'[22]Link out actuals'!T375</f>
        <v>0</v>
      </c>
      <c r="G375" s="121">
        <f>'[22]Link out actuals'!U375</f>
        <v>0</v>
      </c>
      <c r="H375" s="121">
        <f>'[22]Link out actuals'!V375</f>
        <v>0</v>
      </c>
      <c r="I375" s="121" t="str">
        <f>'[22]Link out actuals'!W375</f>
        <v>Pending Actual</v>
      </c>
    </row>
    <row r="376" spans="1:9" x14ac:dyDescent="0.2">
      <c r="A376" s="120">
        <f>'[22]Link out actuals'!A376</f>
        <v>54140015</v>
      </c>
      <c r="B376" s="74" t="str">
        <f>'[22]Link out actuals'!B376</f>
        <v>Rents-Equipment - Customer Accounting</v>
      </c>
      <c r="C376" s="121">
        <f>'[22]Link out actuals'!Q376</f>
        <v>0</v>
      </c>
      <c r="D376" s="121">
        <f>'[22]Link out actuals'!R376</f>
        <v>0</v>
      </c>
      <c r="E376" s="121">
        <f>'[22]Link out actuals'!S376</f>
        <v>0</v>
      </c>
      <c r="F376" s="121">
        <f>'[22]Link out actuals'!T376</f>
        <v>0</v>
      </c>
      <c r="G376" s="121">
        <f>'[22]Link out actuals'!U376</f>
        <v>441.39</v>
      </c>
      <c r="H376" s="121">
        <f>'[22]Link out actuals'!V376</f>
        <v>0</v>
      </c>
      <c r="I376" s="121" t="str">
        <f>'[22]Link out actuals'!W376</f>
        <v>Pending Actual</v>
      </c>
    </row>
    <row r="377" spans="1:9" x14ac:dyDescent="0.2">
      <c r="A377" s="120">
        <f>'[22]Link out actuals'!A377</f>
        <v>54140016</v>
      </c>
      <c r="B377" s="74" t="str">
        <f>'[22]Link out actuals'!B377</f>
        <v>Rents-Equipment - Admin &amp; General</v>
      </c>
      <c r="C377" s="121">
        <f>'[22]Link out actuals'!Q377</f>
        <v>4086.74</v>
      </c>
      <c r="D377" s="121">
        <f>'[22]Link out actuals'!R377</f>
        <v>2513.56</v>
      </c>
      <c r="E377" s="121">
        <f>'[22]Link out actuals'!S377</f>
        <v>4173.8500000000004</v>
      </c>
      <c r="F377" s="121">
        <f>'[22]Link out actuals'!T377</f>
        <v>8799.09</v>
      </c>
      <c r="G377" s="121">
        <f>'[22]Link out actuals'!U377</f>
        <v>8358.4599999999991</v>
      </c>
      <c r="H377" s="121">
        <f>'[22]Link out actuals'!V377</f>
        <v>3200.83</v>
      </c>
      <c r="I377" s="121" t="str">
        <f>'[22]Link out actuals'!W377</f>
        <v>Pending Actual</v>
      </c>
    </row>
    <row r="378" spans="1:9" x14ac:dyDescent="0.2">
      <c r="A378" s="120" t="str">
        <f>'[22]Link out actuals'!A378</f>
        <v>AW01165</v>
      </c>
      <c r="B378" s="74" t="str">
        <f>'[22]Link out actuals'!B378</f>
        <v>Rents</v>
      </c>
      <c r="C378" s="121">
        <f>'[22]Link out actuals'!Q378</f>
        <v>30224.329999999998</v>
      </c>
      <c r="D378" s="121">
        <f>'[22]Link out actuals'!R378</f>
        <v>43741.93</v>
      </c>
      <c r="E378" s="121">
        <f>'[22]Link out actuals'!S378</f>
        <v>45791.43</v>
      </c>
      <c r="F378" s="121">
        <f>'[22]Link out actuals'!T378</f>
        <v>59168.670000000006</v>
      </c>
      <c r="G378" s="121">
        <f>'[22]Link out actuals'!U378</f>
        <v>71584.810000000012</v>
      </c>
      <c r="H378" s="121">
        <f>'[22]Link out actuals'!V378</f>
        <v>30833.530000000002</v>
      </c>
      <c r="I378" s="121" t="str">
        <f>'[22]Link out actuals'!W378</f>
        <v>Pending Actual</v>
      </c>
    </row>
    <row r="379" spans="1:9" x14ac:dyDescent="0.2">
      <c r="A379" s="120">
        <f>'[22]Link out actuals'!A379</f>
        <v>55000000</v>
      </c>
      <c r="B379" s="74" t="str">
        <f>'[22]Link out actuals'!B379</f>
        <v>Transportation (O&amp;M) - Natural Account</v>
      </c>
      <c r="C379" s="121">
        <f>'[22]Link out actuals'!Q379</f>
        <v>502925.50999999989</v>
      </c>
      <c r="D379" s="121">
        <f>'[22]Link out actuals'!R379</f>
        <v>649360.44999999995</v>
      </c>
      <c r="E379" s="121">
        <f>'[22]Link out actuals'!S379</f>
        <v>43250.119999999988</v>
      </c>
      <c r="F379" s="121">
        <f>'[22]Link out actuals'!T379</f>
        <v>-9410.0800000000163</v>
      </c>
      <c r="G379" s="121">
        <f>'[22]Link out actuals'!U379</f>
        <v>-7665.3899999999048</v>
      </c>
      <c r="H379" s="121">
        <f>'[22]Link out actuals'!V379</f>
        <v>-6009.3699999999917</v>
      </c>
      <c r="I379" s="121" t="str">
        <f>'[22]Link out actuals'!W379</f>
        <v>Pending Actual</v>
      </c>
    </row>
    <row r="380" spans="1:9" x14ac:dyDescent="0.2">
      <c r="A380" s="120">
        <f>'[22]Link out actuals'!A380</f>
        <v>55000011</v>
      </c>
      <c r="B380" s="74" t="str">
        <f>'[22]Link out actuals'!B380</f>
        <v>Transportation Oper - Source of Supply</v>
      </c>
      <c r="C380" s="121">
        <f>'[22]Link out actuals'!Q380</f>
        <v>0</v>
      </c>
      <c r="D380" s="121">
        <f>'[22]Link out actuals'!R380</f>
        <v>0</v>
      </c>
      <c r="E380" s="121">
        <f>'[22]Link out actuals'!S380</f>
        <v>0</v>
      </c>
      <c r="F380" s="121">
        <f>'[22]Link out actuals'!T380</f>
        <v>19.05</v>
      </c>
      <c r="G380" s="121">
        <f>'[22]Link out actuals'!U380</f>
        <v>0</v>
      </c>
      <c r="H380" s="121">
        <f>'[22]Link out actuals'!V380</f>
        <v>0</v>
      </c>
      <c r="I380" s="121" t="str">
        <f>'[22]Link out actuals'!W380</f>
        <v>Pending Actual</v>
      </c>
    </row>
    <row r="381" spans="1:9" x14ac:dyDescent="0.2">
      <c r="A381" s="120">
        <f>'[22]Link out actuals'!A381</f>
        <v>55000013</v>
      </c>
      <c r="B381" s="74" t="str">
        <f>'[22]Link out actuals'!B381</f>
        <v>Transportation Oper - Water Treatment</v>
      </c>
      <c r="C381" s="121">
        <f>'[22]Link out actuals'!Q381</f>
        <v>442.17999999999995</v>
      </c>
      <c r="D381" s="121">
        <f>'[22]Link out actuals'!R381</f>
        <v>1767.46</v>
      </c>
      <c r="E381" s="121">
        <f>'[22]Link out actuals'!S381</f>
        <v>4880.91</v>
      </c>
      <c r="F381" s="121">
        <f>'[22]Link out actuals'!T381</f>
        <v>9439.4500000000007</v>
      </c>
      <c r="G381" s="121">
        <f>'[22]Link out actuals'!U381</f>
        <v>755.14</v>
      </c>
      <c r="H381" s="121">
        <f>'[22]Link out actuals'!V381</f>
        <v>0</v>
      </c>
      <c r="I381" s="121" t="str">
        <f>'[22]Link out actuals'!W381</f>
        <v>Pending Actual</v>
      </c>
    </row>
    <row r="382" spans="1:9" x14ac:dyDescent="0.2">
      <c r="A382" s="120">
        <f>'[22]Link out actuals'!A382</f>
        <v>55000014</v>
      </c>
      <c r="B382" s="74" t="str">
        <f>'[22]Link out actuals'!B382</f>
        <v>Transportation Oper - Transmission &amp; Distribution</v>
      </c>
      <c r="C382" s="121">
        <f>'[22]Link out actuals'!Q382</f>
        <v>3995.58</v>
      </c>
      <c r="D382" s="121">
        <f>'[22]Link out actuals'!R382</f>
        <v>28</v>
      </c>
      <c r="E382" s="121">
        <f>'[22]Link out actuals'!S382</f>
        <v>1178.06</v>
      </c>
      <c r="F382" s="121">
        <f>'[22]Link out actuals'!T382</f>
        <v>546.24</v>
      </c>
      <c r="G382" s="121">
        <f>'[22]Link out actuals'!U382</f>
        <v>0</v>
      </c>
      <c r="H382" s="121">
        <f>'[22]Link out actuals'!V382</f>
        <v>0</v>
      </c>
      <c r="I382" s="121" t="str">
        <f>'[22]Link out actuals'!W382</f>
        <v>Pending Actual</v>
      </c>
    </row>
    <row r="383" spans="1:9" x14ac:dyDescent="0.2">
      <c r="A383" s="120">
        <f>'[22]Link out actuals'!A383</f>
        <v>55000015</v>
      </c>
      <c r="B383" s="74" t="str">
        <f>'[22]Link out actuals'!B383</f>
        <v>Transportation Oper - Customer Accounting</v>
      </c>
      <c r="C383" s="121">
        <f>'[22]Link out actuals'!Q383</f>
        <v>38.64</v>
      </c>
      <c r="D383" s="121">
        <f>'[22]Link out actuals'!R383</f>
        <v>0</v>
      </c>
      <c r="E383" s="121">
        <f>'[22]Link out actuals'!S383</f>
        <v>0</v>
      </c>
      <c r="F383" s="121">
        <f>'[22]Link out actuals'!T383</f>
        <v>0</v>
      </c>
      <c r="G383" s="121">
        <f>'[22]Link out actuals'!U383</f>
        <v>0</v>
      </c>
      <c r="H383" s="121">
        <f>'[22]Link out actuals'!V383</f>
        <v>0</v>
      </c>
      <c r="I383" s="121" t="str">
        <f>'[22]Link out actuals'!W383</f>
        <v>Pending Actual</v>
      </c>
    </row>
    <row r="384" spans="1:9" x14ac:dyDescent="0.2">
      <c r="A384" s="120">
        <f>'[22]Link out actuals'!A384</f>
        <v>55000016</v>
      </c>
      <c r="B384" s="74" t="str">
        <f>'[22]Link out actuals'!B384</f>
        <v>Transportation Oper - Admin &amp; General</v>
      </c>
      <c r="C384" s="121">
        <f>'[22]Link out actuals'!Q384</f>
        <v>30508.89</v>
      </c>
      <c r="D384" s="121">
        <f>'[22]Link out actuals'!R384</f>
        <v>172.9</v>
      </c>
      <c r="E384" s="121">
        <f>'[22]Link out actuals'!S384</f>
        <v>215.15</v>
      </c>
      <c r="F384" s="121">
        <f>'[22]Link out actuals'!T384</f>
        <v>-181.62</v>
      </c>
      <c r="G384" s="121">
        <f>'[22]Link out actuals'!U384</f>
        <v>15.26</v>
      </c>
      <c r="H384" s="121">
        <f>'[22]Link out actuals'!V384</f>
        <v>0</v>
      </c>
      <c r="I384" s="121" t="str">
        <f>'[22]Link out actuals'!W384</f>
        <v>Pending Actual</v>
      </c>
    </row>
    <row r="385" spans="1:9" x14ac:dyDescent="0.2">
      <c r="A385" s="120">
        <f>'[22]Link out actuals'!A385</f>
        <v>55000023</v>
      </c>
      <c r="B385" s="74" t="str">
        <f>'[22]Link out actuals'!B385</f>
        <v>Transportation Maint - Water Treatment</v>
      </c>
      <c r="C385" s="121">
        <f>'[22]Link out actuals'!Q385</f>
        <v>0</v>
      </c>
      <c r="D385" s="121">
        <f>'[22]Link out actuals'!R385</f>
        <v>375.98</v>
      </c>
      <c r="E385" s="121">
        <f>'[22]Link out actuals'!S385</f>
        <v>266.18</v>
      </c>
      <c r="F385" s="121">
        <f>'[22]Link out actuals'!T385</f>
        <v>918.5</v>
      </c>
      <c r="G385" s="121">
        <f>'[22]Link out actuals'!U385</f>
        <v>0</v>
      </c>
      <c r="H385" s="121">
        <f>'[22]Link out actuals'!V385</f>
        <v>0</v>
      </c>
      <c r="I385" s="121" t="str">
        <f>'[22]Link out actuals'!W385</f>
        <v>Pending Actual</v>
      </c>
    </row>
    <row r="386" spans="1:9" x14ac:dyDescent="0.2">
      <c r="A386" s="120">
        <f>'[22]Link out actuals'!A386</f>
        <v>55000024</v>
      </c>
      <c r="B386" s="74" t="str">
        <f>'[22]Link out actuals'!B386</f>
        <v>Transportation Maint - Transmission &amp; Distribution</v>
      </c>
      <c r="C386" s="121">
        <f>'[22]Link out actuals'!Q386</f>
        <v>390.85</v>
      </c>
      <c r="D386" s="121">
        <f>'[22]Link out actuals'!R386</f>
        <v>898.84</v>
      </c>
      <c r="E386" s="121">
        <f>'[22]Link out actuals'!S386</f>
        <v>0</v>
      </c>
      <c r="F386" s="121">
        <f>'[22]Link out actuals'!T386</f>
        <v>39</v>
      </c>
      <c r="G386" s="121">
        <f>'[22]Link out actuals'!U386</f>
        <v>0</v>
      </c>
      <c r="H386" s="121">
        <f>'[22]Link out actuals'!V386</f>
        <v>0</v>
      </c>
      <c r="I386" s="121" t="str">
        <f>'[22]Link out actuals'!W386</f>
        <v>Pending Actual</v>
      </c>
    </row>
    <row r="387" spans="1:9" x14ac:dyDescent="0.2">
      <c r="A387" s="120">
        <f>'[22]Link out actuals'!A387</f>
        <v>55000100</v>
      </c>
      <c r="B387" s="74" t="str">
        <f>'[22]Link out actuals'!B387</f>
        <v>Transportation Capitalized Credits</v>
      </c>
      <c r="C387" s="121">
        <f>'[22]Link out actuals'!Q387</f>
        <v>-779873.95000000007</v>
      </c>
      <c r="D387" s="121">
        <f>'[22]Link out actuals'!R387</f>
        <v>-1011041.99</v>
      </c>
      <c r="E387" s="121">
        <f>'[22]Link out actuals'!S387</f>
        <v>-433937.77</v>
      </c>
      <c r="F387" s="121">
        <f>'[22]Link out actuals'!T387</f>
        <v>-408425.13999999996</v>
      </c>
      <c r="G387" s="121">
        <f>'[22]Link out actuals'!U387</f>
        <v>-405581.63000000006</v>
      </c>
      <c r="H387" s="121">
        <f>'[22]Link out actuals'!V387</f>
        <v>-177484.38</v>
      </c>
      <c r="I387" s="121" t="str">
        <f>'[22]Link out actuals'!W387</f>
        <v>Pending Actual</v>
      </c>
    </row>
    <row r="388" spans="1:9" x14ac:dyDescent="0.2">
      <c r="A388" s="120">
        <f>'[22]Link out actuals'!A388</f>
        <v>55010100</v>
      </c>
      <c r="B388" s="74" t="str">
        <f>'[22]Link out actuals'!B388</f>
        <v>Transportation Lease Costs</v>
      </c>
      <c r="C388" s="121">
        <f>'[22]Link out actuals'!Q388</f>
        <v>103443.88</v>
      </c>
      <c r="D388" s="121">
        <f>'[22]Link out actuals'!R388</f>
        <v>96373.01</v>
      </c>
      <c r="E388" s="121">
        <f>'[22]Link out actuals'!S388</f>
        <v>83181.14</v>
      </c>
      <c r="F388" s="121">
        <f>'[22]Link out actuals'!T388</f>
        <v>154390.72999999998</v>
      </c>
      <c r="G388" s="121">
        <f>'[22]Link out actuals'!U388</f>
        <v>133859.02000000002</v>
      </c>
      <c r="H388" s="121">
        <f>'[22]Link out actuals'!V388</f>
        <v>43074.490000000013</v>
      </c>
      <c r="I388" s="121" t="str">
        <f>'[22]Link out actuals'!W388</f>
        <v>Pending Actual</v>
      </c>
    </row>
    <row r="389" spans="1:9" x14ac:dyDescent="0.2">
      <c r="A389" s="120">
        <f>'[22]Link out actuals'!A389</f>
        <v>55010200</v>
      </c>
      <c r="B389" s="74" t="str">
        <f>'[22]Link out actuals'!B389</f>
        <v>Transportation Lease Fuel</v>
      </c>
      <c r="C389" s="121">
        <f>'[22]Link out actuals'!Q389</f>
        <v>322068.27999999997</v>
      </c>
      <c r="D389" s="121">
        <f>'[22]Link out actuals'!R389</f>
        <v>431095.78</v>
      </c>
      <c r="E389" s="121">
        <f>'[22]Link out actuals'!S389</f>
        <v>399775.88999999996</v>
      </c>
      <c r="F389" s="121">
        <f>'[22]Link out actuals'!T389</f>
        <v>341924.6</v>
      </c>
      <c r="G389" s="121">
        <f>'[22]Link out actuals'!U389</f>
        <v>333245.73</v>
      </c>
      <c r="H389" s="121">
        <f>'[22]Link out actuals'!V389</f>
        <v>136074.42000000001</v>
      </c>
      <c r="I389" s="121" t="str">
        <f>'[22]Link out actuals'!W389</f>
        <v>Pending Actual</v>
      </c>
    </row>
    <row r="390" spans="1:9" x14ac:dyDescent="0.2">
      <c r="A390" s="120">
        <f>'[22]Link out actuals'!A390</f>
        <v>55010300</v>
      </c>
      <c r="B390" s="74" t="str">
        <f>'[22]Link out actuals'!B390</f>
        <v>Transportation Lease Maint</v>
      </c>
      <c r="C390" s="121">
        <f>'[22]Link out actuals'!Q390</f>
        <v>269304.94</v>
      </c>
      <c r="D390" s="121">
        <f>'[22]Link out actuals'!R390</f>
        <v>349320.3</v>
      </c>
      <c r="E390" s="121">
        <f>'[22]Link out actuals'!S390</f>
        <v>408501.21</v>
      </c>
      <c r="F390" s="121">
        <f>'[22]Link out actuals'!T390</f>
        <v>433575.86999999994</v>
      </c>
      <c r="G390" s="121">
        <f>'[22]Link out actuals'!U390</f>
        <v>345101.76999999996</v>
      </c>
      <c r="H390" s="121">
        <f>'[22]Link out actuals'!V390</f>
        <v>104620.16</v>
      </c>
      <c r="I390" s="121" t="str">
        <f>'[22]Link out actuals'!W390</f>
        <v>Pending Actual</v>
      </c>
    </row>
    <row r="391" spans="1:9" x14ac:dyDescent="0.2">
      <c r="A391" s="120">
        <f>'[22]Link out actuals'!A391</f>
        <v>55010500</v>
      </c>
      <c r="B391" s="74" t="str">
        <f>'[22]Link out actuals'!B391</f>
        <v>Transportation - Reimburse Employee Personal Use</v>
      </c>
      <c r="C391" s="121">
        <f>'[22]Link out actuals'!Q391</f>
        <v>6930.65</v>
      </c>
      <c r="D391" s="121">
        <f>'[22]Link out actuals'!R391</f>
        <v>5730.3099999999995</v>
      </c>
      <c r="E391" s="121">
        <f>'[22]Link out actuals'!S391</f>
        <v>12752.84</v>
      </c>
      <c r="F391" s="121">
        <f>'[22]Link out actuals'!T391</f>
        <v>11263.97</v>
      </c>
      <c r="G391" s="121">
        <f>'[22]Link out actuals'!U391</f>
        <v>10565.539999999999</v>
      </c>
      <c r="H391" s="121">
        <f>'[22]Link out actuals'!V391</f>
        <v>5491.0999999999995</v>
      </c>
      <c r="I391" s="121" t="str">
        <f>'[22]Link out actuals'!W391</f>
        <v>Pending Actual</v>
      </c>
    </row>
    <row r="392" spans="1:9" x14ac:dyDescent="0.2">
      <c r="A392" s="120" t="str">
        <f>'[22]Link out actuals'!A392</f>
        <v>AW01164</v>
      </c>
      <c r="B392" s="74" t="str">
        <f>'[22]Link out actuals'!B392</f>
        <v>Transportation</v>
      </c>
      <c r="C392" s="121">
        <f>'[22]Link out actuals'!Q392</f>
        <v>460175.45000000007</v>
      </c>
      <c r="D392" s="121">
        <f>'[22]Link out actuals'!R392</f>
        <v>524081.04</v>
      </c>
      <c r="E392" s="121">
        <f>'[22]Link out actuals'!S392</f>
        <v>520063.73000000016</v>
      </c>
      <c r="F392" s="121">
        <f>'[22]Link out actuals'!T392</f>
        <v>534100.57000000007</v>
      </c>
      <c r="G392" s="121">
        <f>'[22]Link out actuals'!U392</f>
        <v>410295.43999999994</v>
      </c>
      <c r="H392" s="121">
        <f>'[22]Link out actuals'!V392</f>
        <v>105766.42</v>
      </c>
      <c r="I392" s="121" t="str">
        <f>'[22]Link out actuals'!W392</f>
        <v>Pending Actual</v>
      </c>
    </row>
    <row r="393" spans="1:9" x14ac:dyDescent="0.2">
      <c r="A393" s="120" t="str">
        <f>'[22]Link out actuals'!A393</f>
        <v>AW01128</v>
      </c>
      <c r="B393" s="74" t="str">
        <f>'[22]Link out actuals'!B393</f>
        <v>Operating supplies and services</v>
      </c>
      <c r="C393" s="121">
        <f>'[22]Link out actuals'!Q393</f>
        <v>3821582.3400000003</v>
      </c>
      <c r="D393" s="121">
        <f>'[22]Link out actuals'!R393</f>
        <v>3881637.1999999997</v>
      </c>
      <c r="E393" s="121">
        <f>'[22]Link out actuals'!S393</f>
        <v>5133097.2600000007</v>
      </c>
      <c r="F393" s="121">
        <f>'[22]Link out actuals'!T393</f>
        <v>4960078.63</v>
      </c>
      <c r="G393" s="121">
        <f>'[22]Link out actuals'!U393</f>
        <v>5559230.0700000003</v>
      </c>
      <c r="H393" s="121">
        <f>'[22]Link out actuals'!V393</f>
        <v>2626926.0500000003</v>
      </c>
      <c r="I393" s="121" t="str">
        <f>'[22]Link out actuals'!W393</f>
        <v>Pending Actual</v>
      </c>
    </row>
    <row r="394" spans="1:9" x14ac:dyDescent="0.2">
      <c r="A394" s="120">
        <f>'[22]Link out actuals'!A394</f>
        <v>57010000</v>
      </c>
      <c r="B394" s="74" t="str">
        <f>'[22]Link out actuals'!B394</f>
        <v>Uncollectible Accounts Exp - Natural Account</v>
      </c>
      <c r="C394" s="121">
        <f>'[22]Link out actuals'!Q394</f>
        <v>0</v>
      </c>
      <c r="D394" s="121">
        <f>'[22]Link out actuals'!R394</f>
        <v>0</v>
      </c>
      <c r="E394" s="121">
        <f>'[22]Link out actuals'!S394</f>
        <v>0</v>
      </c>
      <c r="F394" s="121">
        <f>'[22]Link out actuals'!T394</f>
        <v>0</v>
      </c>
      <c r="G394" s="121">
        <f>'[22]Link out actuals'!U394</f>
        <v>0</v>
      </c>
      <c r="H394" s="121">
        <f>'[22]Link out actuals'!V394</f>
        <v>0</v>
      </c>
      <c r="I394" s="121" t="str">
        <f>'[22]Link out actuals'!W394</f>
        <v>Pending Actual</v>
      </c>
    </row>
    <row r="395" spans="1:9" x14ac:dyDescent="0.2">
      <c r="A395" s="120">
        <f>'[22]Link out actuals'!A395</f>
        <v>57010015</v>
      </c>
      <c r="B395" s="74" t="str">
        <f>'[22]Link out actuals'!B395</f>
        <v>Uncollectible Accounts Exp - Customer Accounting</v>
      </c>
      <c r="C395" s="121">
        <f>'[22]Link out actuals'!Q395</f>
        <v>358535.69999999995</v>
      </c>
      <c r="D395" s="121">
        <f>'[22]Link out actuals'!R395</f>
        <v>351163.16</v>
      </c>
      <c r="E395" s="121">
        <f>'[22]Link out actuals'!S395</f>
        <v>617565.53</v>
      </c>
      <c r="F395" s="121">
        <f>'[22]Link out actuals'!T395</f>
        <v>617150.03</v>
      </c>
      <c r="G395" s="121">
        <f>'[22]Link out actuals'!U395</f>
        <v>1130028.97</v>
      </c>
      <c r="H395" s="121">
        <f>'[22]Link out actuals'!V395</f>
        <v>374522.30000000005</v>
      </c>
      <c r="I395" s="121" t="str">
        <f>'[22]Link out actuals'!W395</f>
        <v>Pending Actual</v>
      </c>
    </row>
    <row r="396" spans="1:9" x14ac:dyDescent="0.2">
      <c r="A396" s="120">
        <f>'[22]Link out actuals'!A396</f>
        <v>57010016</v>
      </c>
      <c r="B396" s="74" t="str">
        <f>'[22]Link out actuals'!B396</f>
        <v>Uncollectible Accounts Exp - Admin &amp; General</v>
      </c>
      <c r="C396" s="121">
        <f>'[22]Link out actuals'!Q396</f>
        <v>-4953.6899999999996</v>
      </c>
      <c r="D396" s="121">
        <f>'[22]Link out actuals'!R396</f>
        <v>17696.21</v>
      </c>
      <c r="E396" s="121">
        <f>'[22]Link out actuals'!S396</f>
        <v>-18845</v>
      </c>
      <c r="F396" s="121">
        <f>'[22]Link out actuals'!T396</f>
        <v>-11185.96</v>
      </c>
      <c r="G396" s="121">
        <f>'[22]Link out actuals'!U396</f>
        <v>3521.21</v>
      </c>
      <c r="H396" s="121">
        <f>'[22]Link out actuals'!V396</f>
        <v>-1988.7799999999997</v>
      </c>
      <c r="I396" s="121" t="str">
        <f>'[22]Link out actuals'!W396</f>
        <v>Pending Actual</v>
      </c>
    </row>
    <row r="397" spans="1:9" x14ac:dyDescent="0.2">
      <c r="A397" s="120">
        <f>'[22]Link out actuals'!A397</f>
        <v>57010100</v>
      </c>
      <c r="B397" s="74" t="str">
        <f>'[22]Link out actuals'!B397</f>
        <v>Uncollectible Accounts Exp - Individual</v>
      </c>
      <c r="C397" s="121">
        <f>'[22]Link out actuals'!Q397</f>
        <v>0</v>
      </c>
      <c r="D397" s="121">
        <f>'[22]Link out actuals'!R397</f>
        <v>0</v>
      </c>
      <c r="E397" s="121">
        <f>'[22]Link out actuals'!S397</f>
        <v>0</v>
      </c>
      <c r="F397" s="121">
        <f>'[22]Link out actuals'!T397</f>
        <v>0</v>
      </c>
      <c r="G397" s="121">
        <f>'[22]Link out actuals'!U397</f>
        <v>0</v>
      </c>
      <c r="H397" s="121">
        <f>'[22]Link out actuals'!V397</f>
        <v>0</v>
      </c>
      <c r="I397" s="121" t="str">
        <f>'[22]Link out actuals'!W397</f>
        <v>Pending Actual</v>
      </c>
    </row>
    <row r="398" spans="1:9" x14ac:dyDescent="0.2">
      <c r="A398" s="120" t="str">
        <f>'[22]Link out actuals'!A398</f>
        <v>AW01168</v>
      </c>
      <c r="B398" s="74" t="str">
        <f>'[22]Link out actuals'!B398</f>
        <v>Uncollectible accounts expense</v>
      </c>
      <c r="C398" s="121">
        <f>'[22]Link out actuals'!Q398</f>
        <v>353582.00999999989</v>
      </c>
      <c r="D398" s="121">
        <f>'[22]Link out actuals'!R398</f>
        <v>368859.37000000005</v>
      </c>
      <c r="E398" s="121">
        <f>'[22]Link out actuals'!S398</f>
        <v>598720.53</v>
      </c>
      <c r="F398" s="121">
        <f>'[22]Link out actuals'!T398</f>
        <v>605964.06999999995</v>
      </c>
      <c r="G398" s="121">
        <f>'[22]Link out actuals'!U398</f>
        <v>1133550.1800000002</v>
      </c>
      <c r="H398" s="121">
        <f>'[22]Link out actuals'!V398</f>
        <v>372533.52</v>
      </c>
      <c r="I398" s="121" t="str">
        <f>'[22]Link out actuals'!W398</f>
        <v>Pending Actual</v>
      </c>
    </row>
    <row r="399" spans="1:9" x14ac:dyDescent="0.2">
      <c r="A399" s="120">
        <f>'[22]Link out actuals'!A399</f>
        <v>52501500</v>
      </c>
      <c r="B399" s="74" t="str">
        <f>'[22]Link out actuals'!B399</f>
        <v>Misc Oper - Customer Accounting</v>
      </c>
      <c r="C399" s="121">
        <f>'[22]Link out actuals'!Q399</f>
        <v>-4518.09</v>
      </c>
      <c r="D399" s="121">
        <f>'[22]Link out actuals'!R399</f>
        <v>0</v>
      </c>
      <c r="E399" s="121">
        <f>'[22]Link out actuals'!S399</f>
        <v>-332.32</v>
      </c>
      <c r="F399" s="121">
        <f>'[22]Link out actuals'!T399</f>
        <v>239.54</v>
      </c>
      <c r="G399" s="121">
        <f>'[22]Link out actuals'!U399</f>
        <v>0</v>
      </c>
      <c r="H399" s="121">
        <f>'[22]Link out actuals'!V399</f>
        <v>0</v>
      </c>
      <c r="I399" s="121" t="str">
        <f>'[22]Link out actuals'!W399</f>
        <v>Pending Actual</v>
      </c>
    </row>
    <row r="400" spans="1:9" x14ac:dyDescent="0.2">
      <c r="A400" s="120">
        <f>'[22]Link out actuals'!A400</f>
        <v>52501510</v>
      </c>
      <c r="B400" s="74" t="str">
        <f>'[22]Link out actuals'!B400</f>
        <v>Misc Oper - Customer Accounting Mtr Read</v>
      </c>
      <c r="C400" s="121">
        <f>'[22]Link out actuals'!Q400</f>
        <v>0</v>
      </c>
      <c r="D400" s="121">
        <f>'[22]Link out actuals'!R400</f>
        <v>8</v>
      </c>
      <c r="E400" s="121">
        <f>'[22]Link out actuals'!S400</f>
        <v>2310.8000000000002</v>
      </c>
      <c r="F400" s="121">
        <f>'[22]Link out actuals'!T400</f>
        <v>0</v>
      </c>
      <c r="G400" s="121">
        <f>'[22]Link out actuals'!U400</f>
        <v>0</v>
      </c>
      <c r="H400" s="121">
        <f>'[22]Link out actuals'!V400</f>
        <v>0</v>
      </c>
      <c r="I400" s="121" t="str">
        <f>'[22]Link out actuals'!W400</f>
        <v>Pending Actual</v>
      </c>
    </row>
    <row r="401" spans="1:9" x14ac:dyDescent="0.2">
      <c r="A401" s="120">
        <f>'[22]Link out actuals'!A401</f>
        <v>52501520</v>
      </c>
      <c r="B401" s="74" t="str">
        <f>'[22]Link out actuals'!B401</f>
        <v>Misc Oper - Customer Accounting Cust Serv</v>
      </c>
      <c r="C401" s="121">
        <f>'[22]Link out actuals'!Q401</f>
        <v>34.17</v>
      </c>
      <c r="D401" s="121">
        <f>'[22]Link out actuals'!R401</f>
        <v>628.55999999999995</v>
      </c>
      <c r="E401" s="121">
        <f>'[22]Link out actuals'!S401</f>
        <v>0</v>
      </c>
      <c r="F401" s="121">
        <f>'[22]Link out actuals'!T401</f>
        <v>0</v>
      </c>
      <c r="G401" s="121">
        <f>'[22]Link out actuals'!U401</f>
        <v>0</v>
      </c>
      <c r="H401" s="121">
        <f>'[22]Link out actuals'!V401</f>
        <v>0</v>
      </c>
      <c r="I401" s="121" t="str">
        <f>'[22]Link out actuals'!W401</f>
        <v>Pending Actual</v>
      </c>
    </row>
    <row r="402" spans="1:9" x14ac:dyDescent="0.2">
      <c r="A402" s="120">
        <f>'[22]Link out actuals'!A402</f>
        <v>52510015</v>
      </c>
      <c r="B402" s="74" t="str">
        <f>'[22]Link out actuals'!B402</f>
        <v>Bank Service Charges - Customer Accounting</v>
      </c>
      <c r="C402" s="121">
        <f>'[22]Link out actuals'!Q402</f>
        <v>137198.54999999999</v>
      </c>
      <c r="D402" s="121">
        <f>'[22]Link out actuals'!R402</f>
        <v>115821.97</v>
      </c>
      <c r="E402" s="121">
        <f>'[22]Link out actuals'!S402</f>
        <v>110093.56</v>
      </c>
      <c r="F402" s="121">
        <f>'[22]Link out actuals'!T402</f>
        <v>97656.93</v>
      </c>
      <c r="G402" s="121">
        <f>'[22]Link out actuals'!U402</f>
        <v>107062.69</v>
      </c>
      <c r="H402" s="121">
        <f>'[22]Link out actuals'!V402</f>
        <v>55657.84</v>
      </c>
      <c r="I402" s="121" t="str">
        <f>'[22]Link out actuals'!W402</f>
        <v>Pending Actual</v>
      </c>
    </row>
    <row r="403" spans="1:9" x14ac:dyDescent="0.2">
      <c r="A403" s="120">
        <f>'[22]Link out actuals'!A403</f>
        <v>52514906</v>
      </c>
      <c r="B403" s="74" t="str">
        <f>'[22]Link out actuals'!B403</f>
        <v>Customer Education - Bill Inserts</v>
      </c>
      <c r="C403" s="121">
        <f>'[22]Link out actuals'!Q403</f>
        <v>0</v>
      </c>
      <c r="D403" s="121">
        <f>'[22]Link out actuals'!R403</f>
        <v>0</v>
      </c>
      <c r="E403" s="121">
        <f>'[22]Link out actuals'!S403</f>
        <v>0</v>
      </c>
      <c r="F403" s="121">
        <f>'[22]Link out actuals'!T403</f>
        <v>0</v>
      </c>
      <c r="G403" s="121">
        <f>'[22]Link out actuals'!U403</f>
        <v>0</v>
      </c>
      <c r="H403" s="121">
        <f>'[22]Link out actuals'!V403</f>
        <v>0</v>
      </c>
      <c r="I403" s="121" t="str">
        <f>'[22]Link out actuals'!W403</f>
        <v>Pending Actual</v>
      </c>
    </row>
    <row r="404" spans="1:9" x14ac:dyDescent="0.2">
      <c r="A404" s="120">
        <f>'[22]Link out actuals'!A404</f>
        <v>52520000</v>
      </c>
      <c r="B404" s="74" t="str">
        <f>'[22]Link out actuals'!B404</f>
        <v>Collection Agencies</v>
      </c>
      <c r="C404" s="121">
        <f>'[22]Link out actuals'!Q404</f>
        <v>-1001.66</v>
      </c>
      <c r="D404" s="121">
        <f>'[22]Link out actuals'!R404</f>
        <v>5270.45</v>
      </c>
      <c r="E404" s="121">
        <f>'[22]Link out actuals'!S404</f>
        <v>-958</v>
      </c>
      <c r="F404" s="121">
        <f>'[22]Link out actuals'!T404</f>
        <v>5152.16</v>
      </c>
      <c r="G404" s="121">
        <f>'[22]Link out actuals'!U404</f>
        <v>-327.16000000000003</v>
      </c>
      <c r="H404" s="121">
        <f>'[22]Link out actuals'!V404</f>
        <v>-162.51</v>
      </c>
      <c r="I404" s="121" t="str">
        <f>'[22]Link out actuals'!W404</f>
        <v>Pending Actual</v>
      </c>
    </row>
    <row r="405" spans="1:9" x14ac:dyDescent="0.2">
      <c r="A405" s="110">
        <f>'[22]Link out actuals'!A405</f>
        <v>52542015</v>
      </c>
      <c r="B405" s="109" t="str">
        <f>'[22]Link out actuals'!B405</f>
        <v>Forms - Customer Accounting</v>
      </c>
      <c r="C405" s="123">
        <f>'[22]Link out actuals'!Q405</f>
        <v>0</v>
      </c>
      <c r="D405" s="123">
        <f>'[22]Link out actuals'!R405</f>
        <v>0</v>
      </c>
      <c r="E405" s="123">
        <f>'[22]Link out actuals'!S405</f>
        <v>0</v>
      </c>
      <c r="F405" s="123">
        <f>'[22]Link out actuals'!T405</f>
        <v>0</v>
      </c>
      <c r="G405" s="123">
        <f>'[22]Link out actuals'!U405</f>
        <v>0</v>
      </c>
      <c r="H405" s="123">
        <f>'[22]Link out actuals'!V405</f>
        <v>0</v>
      </c>
      <c r="I405" s="121" t="str">
        <f>'[22]Link out actuals'!W405</f>
        <v>Pending Actual</v>
      </c>
    </row>
    <row r="406" spans="1:9" x14ac:dyDescent="0.2">
      <c r="A406" s="120">
        <f>'[22]Link out actuals'!A406</f>
        <v>52562515</v>
      </c>
      <c r="B406" s="74" t="str">
        <f>'[22]Link out actuals'!B406</f>
        <v>Overnight Shipping - Customer Accounting</v>
      </c>
      <c r="C406" s="121">
        <f>'[22]Link out actuals'!Q406</f>
        <v>0</v>
      </c>
      <c r="D406" s="121">
        <f>'[22]Link out actuals'!R406</f>
        <v>0</v>
      </c>
      <c r="E406" s="121">
        <f>'[22]Link out actuals'!S406</f>
        <v>0</v>
      </c>
      <c r="F406" s="121">
        <f>'[22]Link out actuals'!T406</f>
        <v>0</v>
      </c>
      <c r="G406" s="121">
        <f>'[22]Link out actuals'!U406</f>
        <v>0</v>
      </c>
      <c r="H406" s="121">
        <f>'[22]Link out actuals'!V406</f>
        <v>0</v>
      </c>
      <c r="I406" s="121" t="str">
        <f>'[22]Link out actuals'!W406</f>
        <v>Pending Actual</v>
      </c>
    </row>
    <row r="407" spans="1:9" x14ac:dyDescent="0.2">
      <c r="A407" s="120">
        <f>'[22]Link out actuals'!A407</f>
        <v>52566015</v>
      </c>
      <c r="B407" s="74" t="str">
        <f>'[22]Link out actuals'!B407</f>
        <v>Postage - Customer Accounting</v>
      </c>
      <c r="C407" s="121">
        <f>'[22]Link out actuals'!Q407</f>
        <v>0</v>
      </c>
      <c r="D407" s="121">
        <f>'[22]Link out actuals'!R407</f>
        <v>0</v>
      </c>
      <c r="E407" s="121">
        <f>'[22]Link out actuals'!S407</f>
        <v>0</v>
      </c>
      <c r="F407" s="121">
        <f>'[22]Link out actuals'!T407</f>
        <v>850</v>
      </c>
      <c r="G407" s="121">
        <f>'[22]Link out actuals'!U407</f>
        <v>0</v>
      </c>
      <c r="H407" s="121">
        <f>'[22]Link out actuals'!V407</f>
        <v>0</v>
      </c>
      <c r="I407" s="121" t="str">
        <f>'[22]Link out actuals'!W407</f>
        <v>Pending Actual</v>
      </c>
    </row>
    <row r="408" spans="1:9" x14ac:dyDescent="0.2">
      <c r="A408" s="120" t="str">
        <f>'[22]Link out actuals'!A408</f>
        <v>AW01170</v>
      </c>
      <c r="B408" s="74" t="str">
        <f>'[22]Link out actuals'!B408</f>
        <v>Customer accounting, other</v>
      </c>
      <c r="C408" s="121">
        <f>'[22]Link out actuals'!Q408</f>
        <v>131712.97</v>
      </c>
      <c r="D408" s="121">
        <f>'[22]Link out actuals'!R408</f>
        <v>121728.98</v>
      </c>
      <c r="E408" s="121">
        <f>'[22]Link out actuals'!S408</f>
        <v>111114.04</v>
      </c>
      <c r="F408" s="121">
        <f>'[22]Link out actuals'!T408</f>
        <v>103898.62999999999</v>
      </c>
      <c r="G408" s="121">
        <f>'[22]Link out actuals'!U408</f>
        <v>106735.53</v>
      </c>
      <c r="H408" s="121">
        <f>'[22]Link out actuals'!V408</f>
        <v>55495.33</v>
      </c>
      <c r="I408" s="121" t="str">
        <f>'[22]Link out actuals'!W408</f>
        <v>Pending Actual</v>
      </c>
    </row>
    <row r="409" spans="1:9" x14ac:dyDescent="0.2">
      <c r="A409" s="120">
        <f>'[22]Link out actuals'!A409</f>
        <v>56610000</v>
      </c>
      <c r="B409" s="74" t="str">
        <f>'[22]Link out actuals'!B409</f>
        <v>Regulatory Exp - Amortization</v>
      </c>
      <c r="C409" s="121">
        <f>'[22]Link out actuals'!Q409</f>
        <v>432264.72</v>
      </c>
      <c r="D409" s="121">
        <f>'[22]Link out actuals'!R409</f>
        <v>216317.51</v>
      </c>
      <c r="E409" s="121">
        <f>'[22]Link out actuals'!S409</f>
        <v>39.229999999999563</v>
      </c>
      <c r="F409" s="121">
        <f>'[22]Link out actuals'!T409</f>
        <v>311852.90999999997</v>
      </c>
      <c r="G409" s="121">
        <f>'[22]Link out actuals'!U409</f>
        <v>332244.12</v>
      </c>
      <c r="H409" s="121">
        <f>'[22]Link out actuals'!V409</f>
        <v>170399.41999999998</v>
      </c>
      <c r="I409" s="121" t="str">
        <f>'[22]Link out actuals'!W409</f>
        <v>Pending Actual</v>
      </c>
    </row>
    <row r="410" spans="1:9" x14ac:dyDescent="0.2">
      <c r="A410" s="120">
        <f>'[22]Link out actuals'!A410</f>
        <v>56611000</v>
      </c>
      <c r="B410" s="74" t="str">
        <f>'[22]Link out actuals'!B410</f>
        <v>Regulatory Exp - Not Authorized</v>
      </c>
      <c r="C410" s="121">
        <f>'[22]Link out actuals'!Q410</f>
        <v>0</v>
      </c>
      <c r="D410" s="121">
        <f>'[22]Link out actuals'!R410</f>
        <v>0</v>
      </c>
      <c r="E410" s="121">
        <f>'[22]Link out actuals'!S410</f>
        <v>0</v>
      </c>
      <c r="F410" s="121">
        <f>'[22]Link out actuals'!T410</f>
        <v>234801.56</v>
      </c>
      <c r="G410" s="121">
        <f>'[22]Link out actuals'!U410</f>
        <v>-20265.580000000002</v>
      </c>
      <c r="H410" s="121">
        <f>'[22]Link out actuals'!V410</f>
        <v>105267.45</v>
      </c>
      <c r="I410" s="121" t="str">
        <f>'[22]Link out actuals'!W410</f>
        <v>Pending Actual</v>
      </c>
    </row>
    <row r="411" spans="1:9" x14ac:dyDescent="0.2">
      <c r="A411" s="120">
        <f>'[22]Link out actuals'!A411</f>
        <v>56670000</v>
      </c>
      <c r="B411" s="74" t="str">
        <f>'[22]Link out actuals'!B411</f>
        <v>Regulatory Exp - Other</v>
      </c>
      <c r="C411" s="121">
        <f>'[22]Link out actuals'!Q411</f>
        <v>0</v>
      </c>
      <c r="D411" s="121">
        <f>'[22]Link out actuals'!R411</f>
        <v>0</v>
      </c>
      <c r="E411" s="121">
        <f>'[22]Link out actuals'!S411</f>
        <v>0</v>
      </c>
      <c r="F411" s="121">
        <f>'[22]Link out actuals'!T411</f>
        <v>0</v>
      </c>
      <c r="G411" s="121">
        <f>'[22]Link out actuals'!U411</f>
        <v>0</v>
      </c>
      <c r="H411" s="121">
        <f>'[22]Link out actuals'!V411</f>
        <v>0</v>
      </c>
      <c r="I411" s="121" t="str">
        <f>'[22]Link out actuals'!W411</f>
        <v>Pending Actual</v>
      </c>
    </row>
    <row r="412" spans="1:9" x14ac:dyDescent="0.2">
      <c r="A412" s="120" t="str">
        <f>'[22]Link out actuals'!A412</f>
        <v>AW01172</v>
      </c>
      <c r="B412" s="74" t="str">
        <f>'[22]Link out actuals'!B412</f>
        <v>Regulatory expense</v>
      </c>
      <c r="C412" s="121">
        <f>'[22]Link out actuals'!Q412</f>
        <v>432264.72</v>
      </c>
      <c r="D412" s="121">
        <f>'[22]Link out actuals'!R412</f>
        <v>216317.51</v>
      </c>
      <c r="E412" s="121">
        <f>'[22]Link out actuals'!S412</f>
        <v>39.229999999999563</v>
      </c>
      <c r="F412" s="121">
        <f>'[22]Link out actuals'!T412</f>
        <v>546654.47</v>
      </c>
      <c r="G412" s="121">
        <f>'[22]Link out actuals'!U412</f>
        <v>311978.53999999998</v>
      </c>
      <c r="H412" s="121">
        <f>'[22]Link out actuals'!V412</f>
        <v>275666.87</v>
      </c>
      <c r="I412" s="121" t="str">
        <f>'[22]Link out actuals'!W412</f>
        <v>Pending Actual</v>
      </c>
    </row>
    <row r="413" spans="1:9" x14ac:dyDescent="0.2">
      <c r="A413" s="120">
        <f>'[22]Link out actuals'!A413</f>
        <v>55110000</v>
      </c>
      <c r="B413" s="74" t="str">
        <f>'[22]Link out actuals'!B413</f>
        <v>Insurance Vehicle</v>
      </c>
      <c r="C413" s="121">
        <f>'[22]Link out actuals'!Q413</f>
        <v>25388.04</v>
      </c>
      <c r="D413" s="121">
        <f>'[22]Link out actuals'!R413</f>
        <v>24589.48</v>
      </c>
      <c r="E413" s="121">
        <f>'[22]Link out actuals'!S413</f>
        <v>33632.400000000001</v>
      </c>
      <c r="F413" s="121">
        <f>'[22]Link out actuals'!T413</f>
        <v>48200.84</v>
      </c>
      <c r="G413" s="121">
        <f>'[22]Link out actuals'!U413</f>
        <v>83943.4</v>
      </c>
      <c r="H413" s="121">
        <f>'[22]Link out actuals'!V413</f>
        <v>41971.71</v>
      </c>
      <c r="I413" s="121" t="str">
        <f>'[22]Link out actuals'!W413</f>
        <v>Pending Actual</v>
      </c>
    </row>
    <row r="414" spans="1:9" x14ac:dyDescent="0.2">
      <c r="A414" s="120">
        <f>'[22]Link out actuals'!A414</f>
        <v>55710000</v>
      </c>
      <c r="B414" s="74" t="str">
        <f>'[22]Link out actuals'!B414</f>
        <v>Insurance General Liabilty</v>
      </c>
      <c r="C414" s="121">
        <f>'[22]Link out actuals'!Q414</f>
        <v>565929.92000000004</v>
      </c>
      <c r="D414" s="121">
        <f>'[22]Link out actuals'!R414</f>
        <v>656045.67000000004</v>
      </c>
      <c r="E414" s="121">
        <f>'[22]Link out actuals'!S414</f>
        <v>818887.43</v>
      </c>
      <c r="F414" s="121">
        <f>'[22]Link out actuals'!T414</f>
        <v>898973.19</v>
      </c>
      <c r="G414" s="121">
        <f>'[22]Link out actuals'!U414</f>
        <v>935947.29</v>
      </c>
      <c r="H414" s="121">
        <f>'[22]Link out actuals'!V414</f>
        <v>467450.91999999993</v>
      </c>
      <c r="I414" s="121" t="str">
        <f>'[22]Link out actuals'!W414</f>
        <v>Pending Actual</v>
      </c>
    </row>
    <row r="415" spans="1:9" x14ac:dyDescent="0.2">
      <c r="A415" s="120">
        <f>'[22]Link out actuals'!A415</f>
        <v>55711000</v>
      </c>
      <c r="B415" s="74" t="str">
        <f>'[22]Link out actuals'!B415</f>
        <v>Insurance Casualty Reserve</v>
      </c>
      <c r="C415" s="121">
        <f>'[22]Link out actuals'!Q415</f>
        <v>-113465.38</v>
      </c>
      <c r="D415" s="121">
        <f>'[22]Link out actuals'!R415</f>
        <v>9401.35</v>
      </c>
      <c r="E415" s="121">
        <f>'[22]Link out actuals'!S415</f>
        <v>112546.42</v>
      </c>
      <c r="F415" s="121">
        <f>'[22]Link out actuals'!T415</f>
        <v>92819.02</v>
      </c>
      <c r="G415" s="121">
        <f>'[22]Link out actuals'!U415</f>
        <v>81127.27</v>
      </c>
      <c r="H415" s="121">
        <f>'[22]Link out actuals'!V415</f>
        <v>79643.790000000008</v>
      </c>
      <c r="I415" s="121" t="str">
        <f>'[22]Link out actuals'!W415</f>
        <v>Pending Actual</v>
      </c>
    </row>
    <row r="416" spans="1:9" x14ac:dyDescent="0.2">
      <c r="A416" s="120">
        <f>'[22]Link out actuals'!A416</f>
        <v>55720000</v>
      </c>
      <c r="B416" s="74" t="str">
        <f>'[22]Link out actuals'!B416</f>
        <v>Insurance Workers Compensation</v>
      </c>
      <c r="C416" s="121">
        <f>'[22]Link out actuals'!Q416</f>
        <v>94636.510000000009</v>
      </c>
      <c r="D416" s="121">
        <f>'[22]Link out actuals'!R416</f>
        <v>88613.51</v>
      </c>
      <c r="E416" s="121">
        <f>'[22]Link out actuals'!S416</f>
        <v>105722.08</v>
      </c>
      <c r="F416" s="121">
        <f>'[22]Link out actuals'!T416</f>
        <v>57226.400000000001</v>
      </c>
      <c r="G416" s="121">
        <f>'[22]Link out actuals'!U416</f>
        <v>81526.3</v>
      </c>
      <c r="H416" s="121">
        <f>'[22]Link out actuals'!V416</f>
        <v>40255.58</v>
      </c>
      <c r="I416" s="121" t="str">
        <f>'[22]Link out actuals'!W416</f>
        <v>Pending Actual</v>
      </c>
    </row>
    <row r="417" spans="1:9" x14ac:dyDescent="0.2">
      <c r="A417" s="120">
        <f>'[22]Link out actuals'!A417</f>
        <v>55720100</v>
      </c>
      <c r="B417" s="74" t="str">
        <f>'[22]Link out actuals'!B417</f>
        <v>Insurance WC Capitalized Credits</v>
      </c>
      <c r="C417" s="121">
        <f>'[22]Link out actuals'!Q417</f>
        <v>-35779.050000000003</v>
      </c>
      <c r="D417" s="121">
        <f>'[22]Link out actuals'!R417</f>
        <v>-35025.089999999997</v>
      </c>
      <c r="E417" s="121">
        <f>'[22]Link out actuals'!S417</f>
        <v>-40671.979999999996</v>
      </c>
      <c r="F417" s="121">
        <f>'[22]Link out actuals'!T417</f>
        <v>-26013</v>
      </c>
      <c r="G417" s="121">
        <f>'[22]Link out actuals'!U417</f>
        <v>-31126.469999999998</v>
      </c>
      <c r="H417" s="121">
        <f>'[22]Link out actuals'!V417</f>
        <v>-16545.129999999997</v>
      </c>
      <c r="I417" s="121" t="str">
        <f>'[22]Link out actuals'!W417</f>
        <v>Pending Actual</v>
      </c>
    </row>
    <row r="418" spans="1:9" x14ac:dyDescent="0.2">
      <c r="A418" s="120">
        <f>'[22]Link out actuals'!A418</f>
        <v>55730000</v>
      </c>
      <c r="B418" s="74" t="str">
        <f>'[22]Link out actuals'!B418</f>
        <v>Insurance Other</v>
      </c>
      <c r="C418" s="121">
        <f>'[22]Link out actuals'!Q418</f>
        <v>11472.59</v>
      </c>
      <c r="D418" s="121">
        <f>'[22]Link out actuals'!R418</f>
        <v>11761.45</v>
      </c>
      <c r="E418" s="121">
        <f>'[22]Link out actuals'!S418</f>
        <v>17083.72</v>
      </c>
      <c r="F418" s="121">
        <f>'[22]Link out actuals'!T418</f>
        <v>39550.58</v>
      </c>
      <c r="G418" s="121">
        <f>'[22]Link out actuals'!U418</f>
        <v>64981.13</v>
      </c>
      <c r="H418" s="121">
        <f>'[22]Link out actuals'!V418</f>
        <v>34687.560000000005</v>
      </c>
      <c r="I418" s="121" t="str">
        <f>'[22]Link out actuals'!W418</f>
        <v>Pending Actual</v>
      </c>
    </row>
    <row r="419" spans="1:9" x14ac:dyDescent="0.2">
      <c r="A419" s="120">
        <f>'[22]Link out actuals'!A419</f>
        <v>55740000</v>
      </c>
      <c r="B419" s="74" t="str">
        <f>'[22]Link out actuals'!B419</f>
        <v>Insurance Property</v>
      </c>
      <c r="C419" s="121">
        <f>'[22]Link out actuals'!Q419</f>
        <v>456356.11</v>
      </c>
      <c r="D419" s="121">
        <f>'[22]Link out actuals'!R419</f>
        <v>490970.81</v>
      </c>
      <c r="E419" s="121">
        <f>'[22]Link out actuals'!S419</f>
        <v>524612.03</v>
      </c>
      <c r="F419" s="121">
        <f>'[22]Link out actuals'!T419</f>
        <v>593809.15</v>
      </c>
      <c r="G419" s="121">
        <f>'[22]Link out actuals'!U419</f>
        <v>613167.28</v>
      </c>
      <c r="H419" s="121">
        <f>'[22]Link out actuals'!V419</f>
        <v>294505.83999999997</v>
      </c>
      <c r="I419" s="121" t="str">
        <f>'[22]Link out actuals'!W419</f>
        <v>Pending Actual</v>
      </c>
    </row>
    <row r="420" spans="1:9" x14ac:dyDescent="0.2">
      <c r="A420" s="120" t="str">
        <f>'[22]Link out actuals'!A420</f>
        <v>AW01171</v>
      </c>
      <c r="B420" s="74" t="str">
        <f>'[22]Link out actuals'!B420</f>
        <v>Insurance other than group</v>
      </c>
      <c r="C420" s="121">
        <f>'[22]Link out actuals'!Q420</f>
        <v>1004538.74</v>
      </c>
      <c r="D420" s="121">
        <f>'[22]Link out actuals'!R420</f>
        <v>1246357.18</v>
      </c>
      <c r="E420" s="121">
        <f>'[22]Link out actuals'!S420</f>
        <v>1571812.1000000003</v>
      </c>
      <c r="F420" s="121">
        <f>'[22]Link out actuals'!T420</f>
        <v>1704566.18</v>
      </c>
      <c r="G420" s="121">
        <f>'[22]Link out actuals'!U420</f>
        <v>1829566.2</v>
      </c>
      <c r="H420" s="121">
        <f>'[22]Link out actuals'!V420</f>
        <v>941970.27</v>
      </c>
      <c r="I420" s="121" t="str">
        <f>'[22]Link out actuals'!W420</f>
        <v>Pending Actual</v>
      </c>
    </row>
    <row r="421" spans="1:9" x14ac:dyDescent="0.2">
      <c r="A421" s="120">
        <f>'[22]Link out actuals'!A421</f>
        <v>62002100</v>
      </c>
      <c r="B421" s="74" t="str">
        <f>'[22]Link out actuals'!B421</f>
        <v>M&amp;S Maint - Source of Supply</v>
      </c>
      <c r="C421" s="121">
        <f>'[22]Link out actuals'!Q421</f>
        <v>0</v>
      </c>
      <c r="D421" s="121">
        <f>'[22]Link out actuals'!R421</f>
        <v>0</v>
      </c>
      <c r="E421" s="121">
        <f>'[22]Link out actuals'!S421</f>
        <v>0</v>
      </c>
      <c r="F421" s="121">
        <f>'[22]Link out actuals'!T421</f>
        <v>0</v>
      </c>
      <c r="G421" s="121">
        <f>'[22]Link out actuals'!U421</f>
        <v>0</v>
      </c>
      <c r="H421" s="121">
        <f>'[22]Link out actuals'!V421</f>
        <v>0</v>
      </c>
      <c r="I421" s="121" t="str">
        <f>'[22]Link out actuals'!W421</f>
        <v>Pending Actual</v>
      </c>
    </row>
    <row r="422" spans="1:9" x14ac:dyDescent="0.2">
      <c r="A422" s="120">
        <f>'[22]Link out actuals'!A422</f>
        <v>62002300</v>
      </c>
      <c r="B422" s="74" t="str">
        <f>'[22]Link out actuals'!B422</f>
        <v>M&amp;S Maint - Water Treatment</v>
      </c>
      <c r="C422" s="121">
        <f>'[22]Link out actuals'!Q422</f>
        <v>197410.36</v>
      </c>
      <c r="D422" s="121">
        <f>'[22]Link out actuals'!R422</f>
        <v>230106.68</v>
      </c>
      <c r="E422" s="121">
        <f>'[22]Link out actuals'!S422</f>
        <v>371138.47</v>
      </c>
      <c r="F422" s="121">
        <f>'[22]Link out actuals'!T422</f>
        <v>355125.43</v>
      </c>
      <c r="G422" s="121">
        <f>'[22]Link out actuals'!U422</f>
        <v>303758.06</v>
      </c>
      <c r="H422" s="121">
        <f>'[22]Link out actuals'!V422</f>
        <v>194250.86</v>
      </c>
      <c r="I422" s="121" t="str">
        <f>'[22]Link out actuals'!W422</f>
        <v>Pending Actual</v>
      </c>
    </row>
    <row r="423" spans="1:9" x14ac:dyDescent="0.2">
      <c r="A423" s="120">
        <f>'[22]Link out actuals'!A423</f>
        <v>62002400</v>
      </c>
      <c r="B423" s="74" t="str">
        <f>'[22]Link out actuals'!B423</f>
        <v>M&amp;S Maint - Transmission &amp; Distribution</v>
      </c>
      <c r="C423" s="121">
        <f>'[22]Link out actuals'!Q423</f>
        <v>117572.56</v>
      </c>
      <c r="D423" s="121">
        <f>'[22]Link out actuals'!R423</f>
        <v>26097.46</v>
      </c>
      <c r="E423" s="121">
        <f>'[22]Link out actuals'!S423</f>
        <v>144018.96000000002</v>
      </c>
      <c r="F423" s="121">
        <f>'[22]Link out actuals'!T423</f>
        <v>123341.5</v>
      </c>
      <c r="G423" s="121">
        <f>'[22]Link out actuals'!U423</f>
        <v>72456.52</v>
      </c>
      <c r="H423" s="121">
        <f>'[22]Link out actuals'!V423</f>
        <v>32645.82</v>
      </c>
      <c r="I423" s="121" t="str">
        <f>'[22]Link out actuals'!W423</f>
        <v>Pending Actual</v>
      </c>
    </row>
    <row r="424" spans="1:9" x14ac:dyDescent="0.2">
      <c r="A424" s="120">
        <f>'[22]Link out actuals'!A424</f>
        <v>62002600</v>
      </c>
      <c r="B424" s="74" t="str">
        <f>'[22]Link out actuals'!B424</f>
        <v>M&amp;S Maint - Admin &amp; General</v>
      </c>
      <c r="C424" s="121">
        <f>'[22]Link out actuals'!Q424</f>
        <v>3830.84</v>
      </c>
      <c r="D424" s="121">
        <f>'[22]Link out actuals'!R424</f>
        <v>-3830.84</v>
      </c>
      <c r="E424" s="121">
        <f>'[22]Link out actuals'!S424</f>
        <v>40.24</v>
      </c>
      <c r="F424" s="121">
        <f>'[22]Link out actuals'!T424</f>
        <v>4830.8900000000003</v>
      </c>
      <c r="G424" s="121">
        <f>'[22]Link out actuals'!U424</f>
        <v>561.67999999999995</v>
      </c>
      <c r="H424" s="121">
        <f>'[22]Link out actuals'!V424</f>
        <v>-7499.23</v>
      </c>
      <c r="I424" s="121" t="str">
        <f>'[22]Link out actuals'!W424</f>
        <v>Pending Actual</v>
      </c>
    </row>
    <row r="425" spans="1:9" x14ac:dyDescent="0.2">
      <c r="A425" s="120">
        <f>'[22]Link out actuals'!A425</f>
        <v>62502100</v>
      </c>
      <c r="B425" s="74" t="str">
        <f>'[22]Link out actuals'!B425</f>
        <v>Misc Maint - Source of Supply</v>
      </c>
      <c r="C425" s="121">
        <f>'[22]Link out actuals'!Q425</f>
        <v>0</v>
      </c>
      <c r="D425" s="121">
        <f>'[22]Link out actuals'!R425</f>
        <v>0</v>
      </c>
      <c r="E425" s="121">
        <f>'[22]Link out actuals'!S425</f>
        <v>0</v>
      </c>
      <c r="F425" s="121">
        <f>'[22]Link out actuals'!T425</f>
        <v>0</v>
      </c>
      <c r="G425" s="121">
        <f>'[22]Link out actuals'!U425</f>
        <v>0</v>
      </c>
      <c r="H425" s="121">
        <f>'[22]Link out actuals'!V425</f>
        <v>0</v>
      </c>
      <c r="I425" s="121" t="str">
        <f>'[22]Link out actuals'!W425</f>
        <v>Pending Actual</v>
      </c>
    </row>
    <row r="426" spans="1:9" x14ac:dyDescent="0.2">
      <c r="A426" s="120">
        <f>'[22]Link out actuals'!A426</f>
        <v>62502300</v>
      </c>
      <c r="B426" s="74" t="str">
        <f>'[22]Link out actuals'!B426</f>
        <v>Misc Maint - Water Treatment</v>
      </c>
      <c r="C426" s="121">
        <f>'[22]Link out actuals'!Q426</f>
        <v>7700.53</v>
      </c>
      <c r="D426" s="121">
        <f>'[22]Link out actuals'!R426</f>
        <v>12636.18</v>
      </c>
      <c r="E426" s="121">
        <f>'[22]Link out actuals'!S426</f>
        <v>52227.850000000006</v>
      </c>
      <c r="F426" s="121">
        <f>'[22]Link out actuals'!T426</f>
        <v>10833.88</v>
      </c>
      <c r="G426" s="121">
        <f>'[22]Link out actuals'!U426</f>
        <v>21393.58</v>
      </c>
      <c r="H426" s="121">
        <f>'[22]Link out actuals'!V426</f>
        <v>15950.080000000002</v>
      </c>
      <c r="I426" s="121" t="str">
        <f>'[22]Link out actuals'!W426</f>
        <v>Pending Actual</v>
      </c>
    </row>
    <row r="427" spans="1:9" x14ac:dyDescent="0.2">
      <c r="A427" s="120">
        <f>'[22]Link out actuals'!A427</f>
        <v>62502400</v>
      </c>
      <c r="B427" s="74" t="str">
        <f>'[22]Link out actuals'!B427</f>
        <v>Misc Maint - Transmission &amp; Distribution</v>
      </c>
      <c r="C427" s="121">
        <f>'[22]Link out actuals'!Q427</f>
        <v>178285.78</v>
      </c>
      <c r="D427" s="121">
        <f>'[22]Link out actuals'!R427</f>
        <v>279795.08</v>
      </c>
      <c r="E427" s="121">
        <f>'[22]Link out actuals'!S427</f>
        <v>314228.40999999997</v>
      </c>
      <c r="F427" s="121">
        <f>'[22]Link out actuals'!T427</f>
        <v>112870.02</v>
      </c>
      <c r="G427" s="121">
        <f>'[22]Link out actuals'!U427</f>
        <v>147355.6</v>
      </c>
      <c r="H427" s="121">
        <f>'[22]Link out actuals'!V427</f>
        <v>103182.67</v>
      </c>
      <c r="I427" s="121" t="str">
        <f>'[22]Link out actuals'!W427</f>
        <v>Pending Actual</v>
      </c>
    </row>
    <row r="428" spans="1:9" x14ac:dyDescent="0.2">
      <c r="A428" s="120">
        <f>'[22]Link out actuals'!A428</f>
        <v>62502600</v>
      </c>
      <c r="B428" s="74" t="str">
        <f>'[22]Link out actuals'!B428</f>
        <v>Misc Maint - Admin &amp; General</v>
      </c>
      <c r="C428" s="121">
        <f>'[22]Link out actuals'!Q428</f>
        <v>53777.46</v>
      </c>
      <c r="D428" s="121">
        <f>'[22]Link out actuals'!R428</f>
        <v>66279.259999999995</v>
      </c>
      <c r="E428" s="121">
        <f>'[22]Link out actuals'!S428</f>
        <v>39853.229999999996</v>
      </c>
      <c r="F428" s="121">
        <f>'[22]Link out actuals'!T428</f>
        <v>48246.97</v>
      </c>
      <c r="G428" s="121">
        <f>'[22]Link out actuals'!U428</f>
        <v>45661.31</v>
      </c>
      <c r="H428" s="121">
        <f>'[22]Link out actuals'!V428</f>
        <v>24295.390000000003</v>
      </c>
      <c r="I428" s="121" t="str">
        <f>'[22]Link out actuals'!W428</f>
        <v>Pending Actual</v>
      </c>
    </row>
    <row r="429" spans="1:9" x14ac:dyDescent="0.2">
      <c r="A429" s="120">
        <f>'[22]Link out actuals'!A429</f>
        <v>62510000</v>
      </c>
      <c r="B429" s="74" t="str">
        <f>'[22]Link out actuals'!B429</f>
        <v>Amort Def Maint - Natural Account</v>
      </c>
      <c r="C429" s="121">
        <f>'[22]Link out actuals'!Q429</f>
        <v>0</v>
      </c>
      <c r="D429" s="121">
        <f>'[22]Link out actuals'!R429</f>
        <v>0</v>
      </c>
      <c r="E429" s="121">
        <f>'[22]Link out actuals'!S429</f>
        <v>0</v>
      </c>
      <c r="F429" s="121">
        <f>'[22]Link out actuals'!T429</f>
        <v>0</v>
      </c>
      <c r="G429" s="121">
        <f>'[22]Link out actuals'!U429</f>
        <v>0</v>
      </c>
      <c r="H429" s="121">
        <f>'[22]Link out actuals'!V429</f>
        <v>0</v>
      </c>
      <c r="I429" s="121" t="str">
        <f>'[22]Link out actuals'!W429</f>
        <v>Pending Actual</v>
      </c>
    </row>
    <row r="430" spans="1:9" x14ac:dyDescent="0.2">
      <c r="A430" s="110">
        <f>'[22]Link out actuals'!A430</f>
        <v>62512300</v>
      </c>
      <c r="B430" s="109" t="str">
        <f>'[22]Link out actuals'!B430</f>
        <v>Amort Def Maint - Water Treatment</v>
      </c>
      <c r="C430" s="123">
        <f>'[22]Link out actuals'!Q430</f>
        <v>461718.34</v>
      </c>
      <c r="D430" s="123">
        <f>'[22]Link out actuals'!R430</f>
        <v>436420.91</v>
      </c>
      <c r="E430" s="123">
        <f>'[22]Link out actuals'!S430</f>
        <v>404985.51</v>
      </c>
      <c r="F430" s="123">
        <f>'[22]Link out actuals'!T430</f>
        <v>430392.30000000005</v>
      </c>
      <c r="G430" s="123">
        <f>'[22]Link out actuals'!U430</f>
        <v>394427.37</v>
      </c>
      <c r="H430" s="123">
        <f>'[22]Link out actuals'!V430</f>
        <v>198291.33</v>
      </c>
      <c r="I430" s="121" t="str">
        <f>'[22]Link out actuals'!W430</f>
        <v>Pending Actual</v>
      </c>
    </row>
    <row r="431" spans="1:9" x14ac:dyDescent="0.2">
      <c r="A431" s="120">
        <f>'[22]Link out actuals'!A431</f>
        <v>62512400</v>
      </c>
      <c r="B431" s="74" t="str">
        <f>'[22]Link out actuals'!B431</f>
        <v>Amort Def Maint - Transmission &amp; Distribution</v>
      </c>
      <c r="C431" s="121">
        <f>'[22]Link out actuals'!Q431</f>
        <v>746150.96</v>
      </c>
      <c r="D431" s="121">
        <f>'[22]Link out actuals'!R431</f>
        <v>770751.96</v>
      </c>
      <c r="E431" s="121">
        <f>'[22]Link out actuals'!S431</f>
        <v>770751.96</v>
      </c>
      <c r="F431" s="121">
        <f>'[22]Link out actuals'!T431</f>
        <v>955890.64999999991</v>
      </c>
      <c r="G431" s="121">
        <f>'[22]Link out actuals'!U431</f>
        <v>956940.36</v>
      </c>
      <c r="H431" s="121">
        <f>'[22]Link out actuals'!V431</f>
        <v>460058.92000000004</v>
      </c>
      <c r="I431" s="121" t="str">
        <f>'[22]Link out actuals'!W431</f>
        <v>Pending Actual</v>
      </c>
    </row>
    <row r="432" spans="1:9" x14ac:dyDescent="0.2">
      <c r="A432" s="120">
        <f>'[22]Link out actuals'!A432</f>
        <v>62520700</v>
      </c>
      <c r="B432" s="74" t="str">
        <f>'[22]Link out actuals'!B432</f>
        <v>Misc Maint Paving/Backfill</v>
      </c>
      <c r="C432" s="121">
        <f>'[22]Link out actuals'!Q432</f>
        <v>69994.67</v>
      </c>
      <c r="D432" s="121">
        <f>'[22]Link out actuals'!R432</f>
        <v>41616.269999999997</v>
      </c>
      <c r="E432" s="121">
        <f>'[22]Link out actuals'!S432</f>
        <v>124787.78</v>
      </c>
      <c r="F432" s="121">
        <f>'[22]Link out actuals'!T432</f>
        <v>124994.55</v>
      </c>
      <c r="G432" s="121">
        <f>'[22]Link out actuals'!U432</f>
        <v>195273.55</v>
      </c>
      <c r="H432" s="121">
        <f>'[22]Link out actuals'!V432</f>
        <v>146778.13999999998</v>
      </c>
      <c r="I432" s="121" t="str">
        <f>'[22]Link out actuals'!W432</f>
        <v>Pending Actual</v>
      </c>
    </row>
    <row r="433" spans="1:9" x14ac:dyDescent="0.2">
      <c r="A433" s="120">
        <f>'[22]Link out actuals'!A433</f>
        <v>62520800</v>
      </c>
      <c r="B433" s="74" t="str">
        <f>'[22]Link out actuals'!B433</f>
        <v>Misc Maint Permits - Natural Account</v>
      </c>
      <c r="C433" s="121">
        <f>'[22]Link out actuals'!Q433</f>
        <v>0</v>
      </c>
      <c r="D433" s="121">
        <f>'[22]Link out actuals'!R433</f>
        <v>0</v>
      </c>
      <c r="E433" s="121">
        <f>'[22]Link out actuals'!S433</f>
        <v>0</v>
      </c>
      <c r="F433" s="121">
        <f>'[22]Link out actuals'!T433</f>
        <v>0</v>
      </c>
      <c r="G433" s="121">
        <f>'[22]Link out actuals'!U433</f>
        <v>0</v>
      </c>
      <c r="H433" s="121">
        <f>'[22]Link out actuals'!V433</f>
        <v>0</v>
      </c>
      <c r="I433" s="121" t="str">
        <f>'[22]Link out actuals'!W433</f>
        <v>Pending Actual</v>
      </c>
    </row>
    <row r="434" spans="1:9" x14ac:dyDescent="0.2">
      <c r="A434" s="120">
        <f>'[22]Link out actuals'!A434</f>
        <v>62520824</v>
      </c>
      <c r="B434" s="74" t="str">
        <f>'[22]Link out actuals'!B434</f>
        <v>Misc Maint Permits - Transmission &amp; Distribution</v>
      </c>
      <c r="C434" s="121">
        <f>'[22]Link out actuals'!Q434</f>
        <v>0</v>
      </c>
      <c r="D434" s="121">
        <f>'[22]Link out actuals'!R434</f>
        <v>0</v>
      </c>
      <c r="E434" s="121">
        <f>'[22]Link out actuals'!S434</f>
        <v>0</v>
      </c>
      <c r="F434" s="121">
        <f>'[22]Link out actuals'!T434</f>
        <v>0</v>
      </c>
      <c r="G434" s="121">
        <f>'[22]Link out actuals'!U434</f>
        <v>0</v>
      </c>
      <c r="H434" s="121">
        <f>'[22]Link out actuals'!V434</f>
        <v>0</v>
      </c>
      <c r="I434" s="121" t="str">
        <f>'[22]Link out actuals'!W434</f>
        <v>Pending Actual</v>
      </c>
    </row>
    <row r="435" spans="1:9" x14ac:dyDescent="0.2">
      <c r="A435" s="120">
        <f>'[22]Link out actuals'!A435</f>
        <v>63110021</v>
      </c>
      <c r="B435" s="74" t="str">
        <f>'[22]Link out actuals'!B435</f>
        <v>Contract Svc-Eng Maint - Source of Supply</v>
      </c>
      <c r="C435" s="121">
        <f>'[22]Link out actuals'!Q435</f>
        <v>0</v>
      </c>
      <c r="D435" s="121">
        <f>'[22]Link out actuals'!R435</f>
        <v>0</v>
      </c>
      <c r="E435" s="121">
        <f>'[22]Link out actuals'!S435</f>
        <v>13568</v>
      </c>
      <c r="F435" s="121">
        <f>'[22]Link out actuals'!T435</f>
        <v>0</v>
      </c>
      <c r="G435" s="121">
        <f>'[22]Link out actuals'!U435</f>
        <v>0</v>
      </c>
      <c r="H435" s="121">
        <f>'[22]Link out actuals'!V435</f>
        <v>0</v>
      </c>
      <c r="I435" s="121" t="str">
        <f>'[22]Link out actuals'!W435</f>
        <v>Pending Actual</v>
      </c>
    </row>
    <row r="436" spans="1:9" x14ac:dyDescent="0.2">
      <c r="A436" s="120">
        <f>'[22]Link out actuals'!A436</f>
        <v>63110023</v>
      </c>
      <c r="B436" s="74" t="str">
        <f>'[22]Link out actuals'!B436</f>
        <v>Contract Svc-Eng Maint - Water Treatment</v>
      </c>
      <c r="C436" s="121">
        <f>'[22]Link out actuals'!Q436</f>
        <v>50610</v>
      </c>
      <c r="D436" s="121">
        <f>'[22]Link out actuals'!R436</f>
        <v>5130</v>
      </c>
      <c r="E436" s="121">
        <f>'[22]Link out actuals'!S436</f>
        <v>5265</v>
      </c>
      <c r="F436" s="121">
        <f>'[22]Link out actuals'!T436</f>
        <v>10166</v>
      </c>
      <c r="G436" s="121">
        <f>'[22]Link out actuals'!U436</f>
        <v>7467</v>
      </c>
      <c r="H436" s="121">
        <f>'[22]Link out actuals'!V436</f>
        <v>6247</v>
      </c>
      <c r="I436" s="121" t="str">
        <f>'[22]Link out actuals'!W436</f>
        <v>Pending Actual</v>
      </c>
    </row>
    <row r="437" spans="1:9" x14ac:dyDescent="0.2">
      <c r="A437" s="120">
        <f>'[22]Link out actuals'!A437</f>
        <v>63110026</v>
      </c>
      <c r="B437" s="74" t="str">
        <f>'[22]Link out actuals'!B437</f>
        <v>Contract Svc-Eng Maint - Admin &amp; General</v>
      </c>
      <c r="C437" s="121">
        <f>'[22]Link out actuals'!Q437</f>
        <v>0</v>
      </c>
      <c r="D437" s="121">
        <f>'[22]Link out actuals'!R437</f>
        <v>0</v>
      </c>
      <c r="E437" s="121">
        <f>'[22]Link out actuals'!S437</f>
        <v>93900</v>
      </c>
      <c r="F437" s="121">
        <f>'[22]Link out actuals'!T437</f>
        <v>0</v>
      </c>
      <c r="G437" s="121">
        <f>'[22]Link out actuals'!U437</f>
        <v>0</v>
      </c>
      <c r="H437" s="121">
        <f>'[22]Link out actuals'!V437</f>
        <v>0</v>
      </c>
      <c r="I437" s="121" t="str">
        <f>'[22]Link out actuals'!W437</f>
        <v>Pending Actual</v>
      </c>
    </row>
    <row r="438" spans="1:9" x14ac:dyDescent="0.2">
      <c r="A438" s="120">
        <f>'[22]Link out actuals'!A438</f>
        <v>63150021</v>
      </c>
      <c r="B438" s="74" t="str">
        <f>'[22]Link out actuals'!B438</f>
        <v>Contract Svc-Other Maint - Source of Supply</v>
      </c>
      <c r="C438" s="121">
        <f>'[22]Link out actuals'!Q438</f>
        <v>1195.8900000000001</v>
      </c>
      <c r="D438" s="121">
        <f>'[22]Link out actuals'!R438</f>
        <v>4028.82</v>
      </c>
      <c r="E438" s="121">
        <f>'[22]Link out actuals'!S438</f>
        <v>2315.35</v>
      </c>
      <c r="F438" s="121">
        <f>'[22]Link out actuals'!T438</f>
        <v>1719.67</v>
      </c>
      <c r="G438" s="121">
        <f>'[22]Link out actuals'!U438</f>
        <v>2769.22</v>
      </c>
      <c r="H438" s="121">
        <f>'[22]Link out actuals'!V438</f>
        <v>284.16000000000003</v>
      </c>
      <c r="I438" s="121" t="str">
        <f>'[22]Link out actuals'!W438</f>
        <v>Pending Actual</v>
      </c>
    </row>
    <row r="439" spans="1:9" x14ac:dyDescent="0.2">
      <c r="A439" s="120">
        <f>'[22]Link out actuals'!A439</f>
        <v>63150023</v>
      </c>
      <c r="B439" s="74" t="str">
        <f>'[22]Link out actuals'!B439</f>
        <v>Contract Svc-Other Maint - Water Treatment</v>
      </c>
      <c r="C439" s="121">
        <f>'[22]Link out actuals'!Q439</f>
        <v>174064.88999999998</v>
      </c>
      <c r="D439" s="121">
        <f>'[22]Link out actuals'!R439</f>
        <v>195707.62999999998</v>
      </c>
      <c r="E439" s="121">
        <f>'[22]Link out actuals'!S439</f>
        <v>478424.39</v>
      </c>
      <c r="F439" s="121">
        <f>'[22]Link out actuals'!T439</f>
        <v>515299.27999999997</v>
      </c>
      <c r="G439" s="121">
        <f>'[22]Link out actuals'!U439</f>
        <v>332746.26</v>
      </c>
      <c r="H439" s="121">
        <f>'[22]Link out actuals'!V439</f>
        <v>109000.43</v>
      </c>
      <c r="I439" s="121" t="str">
        <f>'[22]Link out actuals'!W439</f>
        <v>Pending Actual</v>
      </c>
    </row>
    <row r="440" spans="1:9" x14ac:dyDescent="0.2">
      <c r="A440" s="120">
        <f>'[22]Link out actuals'!A440</f>
        <v>63150024</v>
      </c>
      <c r="B440" s="74" t="str">
        <f>'[22]Link out actuals'!B440</f>
        <v>Contract Svc-Other Maint - Transmission &amp; Distr</v>
      </c>
      <c r="C440" s="121">
        <f>'[22]Link out actuals'!Q440</f>
        <v>24007.370000000003</v>
      </c>
      <c r="D440" s="121">
        <f>'[22]Link out actuals'!R440</f>
        <v>23488.97</v>
      </c>
      <c r="E440" s="121">
        <f>'[22]Link out actuals'!S440</f>
        <v>111158.44</v>
      </c>
      <c r="F440" s="121">
        <f>'[22]Link out actuals'!T440</f>
        <v>38581.590000000004</v>
      </c>
      <c r="G440" s="121">
        <f>'[22]Link out actuals'!U440</f>
        <v>42174.5</v>
      </c>
      <c r="H440" s="121">
        <f>'[22]Link out actuals'!V440</f>
        <v>15326.650000000001</v>
      </c>
      <c r="I440" s="121" t="str">
        <f>'[22]Link out actuals'!W440</f>
        <v>Pending Actual</v>
      </c>
    </row>
    <row r="441" spans="1:9" x14ac:dyDescent="0.2">
      <c r="A441" s="120">
        <f>'[22]Link out actuals'!A441</f>
        <v>63150026</v>
      </c>
      <c r="B441" s="74" t="str">
        <f>'[22]Link out actuals'!B441</f>
        <v>Contract Svc-Other Maint - Admin &amp; General</v>
      </c>
      <c r="C441" s="121">
        <f>'[22]Link out actuals'!Q441</f>
        <v>14203.68</v>
      </c>
      <c r="D441" s="121">
        <f>'[22]Link out actuals'!R441</f>
        <v>82727.73</v>
      </c>
      <c r="E441" s="121">
        <f>'[22]Link out actuals'!S441</f>
        <v>-49120.23</v>
      </c>
      <c r="F441" s="121">
        <f>'[22]Link out actuals'!T441</f>
        <v>3400</v>
      </c>
      <c r="G441" s="121">
        <f>'[22]Link out actuals'!U441</f>
        <v>20922.95</v>
      </c>
      <c r="H441" s="121">
        <f>'[22]Link out actuals'!V441</f>
        <v>10411.91</v>
      </c>
      <c r="I441" s="121" t="str">
        <f>'[22]Link out actuals'!W441</f>
        <v>Pending Actual</v>
      </c>
    </row>
    <row r="442" spans="1:9" x14ac:dyDescent="0.2">
      <c r="A442" s="120" t="str">
        <f>'[22]Link out actuals'!A442</f>
        <v>AW01129</v>
      </c>
      <c r="B442" s="74" t="str">
        <f>'[22]Link out actuals'!B442</f>
        <v>Maintenance supplies and services</v>
      </c>
      <c r="C442" s="121">
        <f>'[22]Link out actuals'!Q442</f>
        <v>2100523.33</v>
      </c>
      <c r="D442" s="121">
        <f>'[22]Link out actuals'!R442</f>
        <v>2170956.11</v>
      </c>
      <c r="E442" s="121">
        <f>'[22]Link out actuals'!S442</f>
        <v>2877543.36</v>
      </c>
      <c r="F442" s="121">
        <f>'[22]Link out actuals'!T442</f>
        <v>2735692.7299999995</v>
      </c>
      <c r="G442" s="121">
        <f>'[22]Link out actuals'!U442</f>
        <v>2543907.96</v>
      </c>
      <c r="H442" s="121">
        <f>'[22]Link out actuals'!V442</f>
        <v>1309224.1300000004</v>
      </c>
      <c r="I442" s="121" t="str">
        <f>'[22]Link out actuals'!W442</f>
        <v>Pending Actual</v>
      </c>
    </row>
    <row r="443" spans="1:9" x14ac:dyDescent="0.2">
      <c r="A443" s="120">
        <f>'[22]Link out actuals'!A443</f>
        <v>52801200</v>
      </c>
      <c r="B443" s="74" t="str">
        <f>'[22]Link out actuals'!B443</f>
        <v>Capital Accrual Clearing</v>
      </c>
      <c r="C443" s="121">
        <f>'[22]Link out actuals'!Q443</f>
        <v>0</v>
      </c>
      <c r="D443" s="121">
        <f>'[22]Link out actuals'!R443</f>
        <v>0</v>
      </c>
      <c r="E443" s="121">
        <f>'[22]Link out actuals'!S443</f>
        <v>0</v>
      </c>
      <c r="F443" s="121">
        <f>'[22]Link out actuals'!T443</f>
        <v>0</v>
      </c>
      <c r="G443" s="121">
        <f>'[22]Link out actuals'!U443</f>
        <v>0</v>
      </c>
      <c r="H443" s="121">
        <f>'[22]Link out actuals'!V443</f>
        <v>0</v>
      </c>
      <c r="I443" s="121" t="str">
        <f>'[22]Link out actuals'!W443</f>
        <v>Pending Actual</v>
      </c>
    </row>
    <row r="444" spans="1:9" x14ac:dyDescent="0.2">
      <c r="A444" s="120">
        <f>'[22]Link out actuals'!A444</f>
        <v>52801700</v>
      </c>
      <c r="B444" s="74" t="str">
        <f>'[22]Link out actuals'!B444</f>
        <v>T&amp;I Indirect OH Clearing</v>
      </c>
      <c r="C444" s="121">
        <f>'[22]Link out actuals'!Q444</f>
        <v>0</v>
      </c>
      <c r="D444" s="121">
        <f>'[22]Link out actuals'!R444</f>
        <v>0</v>
      </c>
      <c r="E444" s="121">
        <f>'[22]Link out actuals'!S444</f>
        <v>0</v>
      </c>
      <c r="F444" s="121">
        <f>'[22]Link out actuals'!T444</f>
        <v>0</v>
      </c>
      <c r="G444" s="121">
        <f>'[22]Link out actuals'!U444</f>
        <v>0</v>
      </c>
      <c r="H444" s="121">
        <f>'[22]Link out actuals'!V444</f>
        <v>0</v>
      </c>
      <c r="I444" s="121" t="str">
        <f>'[22]Link out actuals'!W444</f>
        <v>Pending Actual</v>
      </c>
    </row>
    <row r="445" spans="1:9" x14ac:dyDescent="0.2">
      <c r="A445" s="122" t="str">
        <f>'[22]Link out actuals'!A445</f>
        <v>AW01173</v>
      </c>
      <c r="B445" s="74" t="str">
        <f>'[22]Link out actuals'!B445</f>
        <v>Balance sheet pass thru accounts</v>
      </c>
      <c r="C445" s="121">
        <f>'[22]Link out actuals'!Q445</f>
        <v>0</v>
      </c>
      <c r="D445" s="121">
        <f>'[22]Link out actuals'!R445</f>
        <v>0</v>
      </c>
      <c r="E445" s="121">
        <f>'[22]Link out actuals'!S445</f>
        <v>0</v>
      </c>
      <c r="F445" s="121">
        <f>'[22]Link out actuals'!T445</f>
        <v>0</v>
      </c>
      <c r="G445" s="121">
        <f>'[22]Link out actuals'!U445</f>
        <v>0</v>
      </c>
      <c r="H445" s="121">
        <f>'[22]Link out actuals'!V445</f>
        <v>0</v>
      </c>
      <c r="I445" s="121" t="str">
        <f>'[22]Link out actuals'!W445</f>
        <v>Pending Actual</v>
      </c>
    </row>
    <row r="446" spans="1:9" x14ac:dyDescent="0.2">
      <c r="A446" s="120">
        <f>'[22]Link out actuals'!A446</f>
        <v>88101000</v>
      </c>
      <c r="B446" s="74" t="str">
        <f>'[22]Link out actuals'!B446</f>
        <v>Capital Movements - UP</v>
      </c>
      <c r="C446" s="121">
        <f>'[22]Link out actuals'!Q446</f>
        <v>40269082.650000006</v>
      </c>
      <c r="D446" s="121">
        <f>'[22]Link out actuals'!R446</f>
        <v>77464614.760000005</v>
      </c>
      <c r="E446" s="121">
        <f>'[22]Link out actuals'!S446</f>
        <v>61125927.950000003</v>
      </c>
      <c r="F446" s="121">
        <f>'[22]Link out actuals'!T446</f>
        <v>96332562.909999996</v>
      </c>
      <c r="G446" s="121">
        <f>'[22]Link out actuals'!U446</f>
        <v>66866463.120000005</v>
      </c>
      <c r="H446" s="121">
        <f>'[22]Link out actuals'!V446</f>
        <v>34765511.770000003</v>
      </c>
      <c r="I446" s="121" t="str">
        <f>'[22]Link out actuals'!W446</f>
        <v>Pending Actual</v>
      </c>
    </row>
    <row r="447" spans="1:9" x14ac:dyDescent="0.2">
      <c r="A447" s="120">
        <f>'[22]Link out actuals'!A447</f>
        <v>88106000</v>
      </c>
      <c r="B447" s="74" t="str">
        <f>'[22]Link out actuals'!B447</f>
        <v>Capital Movements - CCNC</v>
      </c>
      <c r="C447" s="121">
        <f>'[22]Link out actuals'!Q447</f>
        <v>2745910.8099999996</v>
      </c>
      <c r="D447" s="121">
        <f>'[22]Link out actuals'!R447</f>
        <v>-27850195.319999997</v>
      </c>
      <c r="E447" s="121">
        <f>'[22]Link out actuals'!S447</f>
        <v>2793316.6400000006</v>
      </c>
      <c r="F447" s="121">
        <f>'[22]Link out actuals'!T447</f>
        <v>-27058064.250000004</v>
      </c>
      <c r="G447" s="121">
        <f>'[22]Link out actuals'!U447</f>
        <v>42585952.579999998</v>
      </c>
      <c r="H447" s="121">
        <f>'[22]Link out actuals'!V447</f>
        <v>18309200.530000005</v>
      </c>
      <c r="I447" s="121" t="str">
        <f>'[22]Link out actuals'!W447</f>
        <v>Pending Actual</v>
      </c>
    </row>
    <row r="448" spans="1:9" x14ac:dyDescent="0.2">
      <c r="A448" s="120">
        <f>'[22]Link out actuals'!A448</f>
        <v>88107000</v>
      </c>
      <c r="B448" s="74" t="str">
        <f>'[22]Link out actuals'!B448</f>
        <v>Capital Movements - CWIP</v>
      </c>
      <c r="C448" s="121">
        <f>'[22]Link out actuals'!Q448</f>
        <v>-5544073.5200000005</v>
      </c>
      <c r="D448" s="121">
        <f>'[22]Link out actuals'!R448</f>
        <v>2132087.09</v>
      </c>
      <c r="E448" s="121">
        <f>'[22]Link out actuals'!S448</f>
        <v>3082401.99</v>
      </c>
      <c r="F448" s="121">
        <f>'[22]Link out actuals'!T448</f>
        <v>25662041.089999996</v>
      </c>
      <c r="G448" s="121">
        <f>'[22]Link out actuals'!U448</f>
        <v>-20889346.919999998</v>
      </c>
      <c r="H448" s="121">
        <f>'[22]Link out actuals'!V448</f>
        <v>-2940477.25</v>
      </c>
      <c r="I448" s="121" t="str">
        <f>'[22]Link out actuals'!W448</f>
        <v>Pending Actual</v>
      </c>
    </row>
    <row r="449" spans="1:9" x14ac:dyDescent="0.2">
      <c r="A449" s="120">
        <f>'[22]Link out actuals'!A449</f>
        <v>88108020</v>
      </c>
      <c r="B449" s="74" t="str">
        <f>'[22]Link out actuals'!B449</f>
        <v>Capital Movements - UP - A/D - Salvage</v>
      </c>
      <c r="C449" s="121">
        <f>'[22]Link out actuals'!Q449</f>
        <v>-34485.300000000003</v>
      </c>
      <c r="D449" s="121">
        <f>'[22]Link out actuals'!R449</f>
        <v>-72232.25</v>
      </c>
      <c r="E449" s="121">
        <f>'[22]Link out actuals'!S449</f>
        <v>-193705.22</v>
      </c>
      <c r="F449" s="121">
        <f>'[22]Link out actuals'!T449</f>
        <v>-72695.820000000007</v>
      </c>
      <c r="G449" s="121">
        <f>'[22]Link out actuals'!U449</f>
        <v>-255613.88</v>
      </c>
      <c r="H449" s="121">
        <f>'[22]Link out actuals'!V449</f>
        <v>-181786.62000000002</v>
      </c>
      <c r="I449" s="121" t="str">
        <f>'[22]Link out actuals'!W449</f>
        <v>Pending Actual</v>
      </c>
    </row>
    <row r="450" spans="1:9" x14ac:dyDescent="0.2">
      <c r="A450" s="120">
        <f>'[22]Link out actuals'!A450</f>
        <v>88121000</v>
      </c>
      <c r="B450" s="74" t="str">
        <f>'[22]Link out actuals'!B450</f>
        <v>Capital Movements - Non-Utility Property</v>
      </c>
      <c r="C450" s="121">
        <f>'[22]Link out actuals'!Q450</f>
        <v>0</v>
      </c>
      <c r="D450" s="121">
        <f>'[22]Link out actuals'!R450</f>
        <v>0</v>
      </c>
      <c r="E450" s="121">
        <f>'[22]Link out actuals'!S450</f>
        <v>0</v>
      </c>
      <c r="F450" s="121">
        <f>'[22]Link out actuals'!T450</f>
        <v>0</v>
      </c>
      <c r="G450" s="121">
        <f>'[22]Link out actuals'!U450</f>
        <v>0</v>
      </c>
      <c r="H450" s="121">
        <f>'[22]Link out actuals'!V450</f>
        <v>0</v>
      </c>
      <c r="I450" s="121" t="str">
        <f>'[22]Link out actuals'!W450</f>
        <v>Pending Actual</v>
      </c>
    </row>
    <row r="451" spans="1:9" x14ac:dyDescent="0.2">
      <c r="A451" s="120">
        <f>'[22]Link out actuals'!A451</f>
        <v>88252100</v>
      </c>
      <c r="B451" s="74" t="str">
        <f>'[22]Link out actuals'!B451</f>
        <v>Capital Movements - ADV NT</v>
      </c>
      <c r="C451" s="121">
        <f>'[22]Link out actuals'!Q451</f>
        <v>995245.6</v>
      </c>
      <c r="D451" s="121">
        <f>'[22]Link out actuals'!R451</f>
        <v>-3017024.21</v>
      </c>
      <c r="E451" s="121">
        <f>'[22]Link out actuals'!S451</f>
        <v>-1012973.98</v>
      </c>
      <c r="F451" s="121">
        <f>'[22]Link out actuals'!T451</f>
        <v>-5461921.7199999997</v>
      </c>
      <c r="G451" s="121">
        <f>'[22]Link out actuals'!U451</f>
        <v>-1024099.65</v>
      </c>
      <c r="H451" s="121">
        <f>'[22]Link out actuals'!V451</f>
        <v>-450812.31999999995</v>
      </c>
      <c r="I451" s="121" t="str">
        <f>'[22]Link out actuals'!W451</f>
        <v>Pending Actual</v>
      </c>
    </row>
    <row r="452" spans="1:9" x14ac:dyDescent="0.2">
      <c r="A452" s="120">
        <f>'[22]Link out actuals'!A452</f>
        <v>88252170</v>
      </c>
      <c r="B452" s="74" t="str">
        <f>'[22]Link out actuals'!B452</f>
        <v>Capital Movements - ADV NT WIP</v>
      </c>
      <c r="C452" s="121">
        <f>'[22]Link out actuals'!Q452</f>
        <v>-3650807.31</v>
      </c>
      <c r="D452" s="121">
        <f>'[22]Link out actuals'!R452</f>
        <v>2157178.8799999999</v>
      </c>
      <c r="E452" s="121">
        <f>'[22]Link out actuals'!S452</f>
        <v>-781299.92</v>
      </c>
      <c r="F452" s="121">
        <f>'[22]Link out actuals'!T452</f>
        <v>1594147.35</v>
      </c>
      <c r="G452" s="121">
        <f>'[22]Link out actuals'!U452</f>
        <v>166074</v>
      </c>
      <c r="H452" s="121">
        <f>'[22]Link out actuals'!V452</f>
        <v>663841</v>
      </c>
      <c r="I452" s="121" t="str">
        <f>'[22]Link out actuals'!W452</f>
        <v>Pending Actual</v>
      </c>
    </row>
    <row r="453" spans="1:9" x14ac:dyDescent="0.2">
      <c r="A453" s="120">
        <f>'[22]Link out actuals'!A453</f>
        <v>88252200</v>
      </c>
      <c r="B453" s="74" t="str">
        <f>'[22]Link out actuals'!B453</f>
        <v>Capital Movements - ADV Tax</v>
      </c>
      <c r="C453" s="121">
        <f>'[22]Link out actuals'!Q453</f>
        <v>764366.09</v>
      </c>
      <c r="D453" s="121">
        <f>'[22]Link out actuals'!R453</f>
        <v>458717.24</v>
      </c>
      <c r="E453" s="121">
        <f>'[22]Link out actuals'!S453</f>
        <v>609295.76</v>
      </c>
      <c r="F453" s="121">
        <f>'[22]Link out actuals'!T453</f>
        <v>276278.25</v>
      </c>
      <c r="G453" s="121">
        <f>'[22]Link out actuals'!U453</f>
        <v>95999.38</v>
      </c>
      <c r="H453" s="121">
        <f>'[22]Link out actuals'!V453</f>
        <v>39633.040000000001</v>
      </c>
      <c r="I453" s="121" t="str">
        <f>'[22]Link out actuals'!W453</f>
        <v>Pending Actual</v>
      </c>
    </row>
    <row r="454" spans="1:9" x14ac:dyDescent="0.2">
      <c r="A454" s="120">
        <f>'[22]Link out actuals'!A454</f>
        <v>88252270</v>
      </c>
      <c r="B454" s="74" t="str">
        <f>'[22]Link out actuals'!B454</f>
        <v>Capital Movements - ADV Tax WIP</v>
      </c>
      <c r="C454" s="121">
        <f>'[22]Link out actuals'!Q454</f>
        <v>154122.39000000001</v>
      </c>
      <c r="D454" s="121">
        <f>'[22]Link out actuals'!R454</f>
        <v>-376039.85</v>
      </c>
      <c r="E454" s="121">
        <f>'[22]Link out actuals'!S454</f>
        <v>277850.96000000002</v>
      </c>
      <c r="F454" s="121">
        <f>'[22]Link out actuals'!T454</f>
        <v>-13148</v>
      </c>
      <c r="G454" s="121">
        <f>'[22]Link out actuals'!U454</f>
        <v>216275.3</v>
      </c>
      <c r="H454" s="121">
        <f>'[22]Link out actuals'!V454</f>
        <v>45450.720000000001</v>
      </c>
      <c r="I454" s="121" t="str">
        <f>'[22]Link out actuals'!W454</f>
        <v>Pending Actual</v>
      </c>
    </row>
    <row r="455" spans="1:9" x14ac:dyDescent="0.2">
      <c r="A455" s="120">
        <f>'[22]Link out actuals'!A455</f>
        <v>88257000</v>
      </c>
      <c r="B455" s="74" t="str">
        <f>'[22]Link out actuals'!B455</f>
        <v>Capital Movements - Cost of Removal</v>
      </c>
      <c r="C455" s="121">
        <f>'[22]Link out actuals'!Q455</f>
        <v>4125638.48</v>
      </c>
      <c r="D455" s="121">
        <f>'[22]Link out actuals'!R455</f>
        <v>4735422.8499999996</v>
      </c>
      <c r="E455" s="121">
        <f>'[22]Link out actuals'!S455</f>
        <v>7234892.21</v>
      </c>
      <c r="F455" s="121">
        <f>'[22]Link out actuals'!T455</f>
        <v>8120315.7800000003</v>
      </c>
      <c r="G455" s="121">
        <f>'[22]Link out actuals'!U455</f>
        <v>9087555.620000001</v>
      </c>
      <c r="H455" s="121">
        <f>'[22]Link out actuals'!V455</f>
        <v>5815601.7999999998</v>
      </c>
      <c r="I455" s="121" t="str">
        <f>'[22]Link out actuals'!W455</f>
        <v>Pending Actual</v>
      </c>
    </row>
    <row r="456" spans="1:9" x14ac:dyDescent="0.2">
      <c r="A456" s="120">
        <f>'[22]Link out actuals'!A456</f>
        <v>88257100</v>
      </c>
      <c r="B456" s="74" t="str">
        <f>'[22]Link out actuals'!B456</f>
        <v>Capital Movements - RWIP</v>
      </c>
      <c r="C456" s="121">
        <f>'[22]Link out actuals'!Q456</f>
        <v>-572634.06999999983</v>
      </c>
      <c r="D456" s="121">
        <f>'[22]Link out actuals'!R456</f>
        <v>-589385.37000000011</v>
      </c>
      <c r="E456" s="121">
        <f>'[22]Link out actuals'!S456</f>
        <v>59114.819999999992</v>
      </c>
      <c r="F456" s="121">
        <f>'[22]Link out actuals'!T456</f>
        <v>104848.68000000001</v>
      </c>
      <c r="G456" s="121">
        <f>'[22]Link out actuals'!U456</f>
        <v>1053573.54</v>
      </c>
      <c r="H456" s="121">
        <f>'[22]Link out actuals'!V456</f>
        <v>112857.63</v>
      </c>
      <c r="I456" s="121" t="str">
        <f>'[22]Link out actuals'!W456</f>
        <v>Pending Actual</v>
      </c>
    </row>
    <row r="457" spans="1:9" x14ac:dyDescent="0.2">
      <c r="A457" s="120">
        <f>'[22]Link out actuals'!A457</f>
        <v>88271100</v>
      </c>
      <c r="B457" s="74" t="str">
        <f>'[22]Link out actuals'!B457</f>
        <v>Capital Movements - CIAC NT</v>
      </c>
      <c r="C457" s="121">
        <f>'[22]Link out actuals'!Q457</f>
        <v>-559228.44000000006</v>
      </c>
      <c r="D457" s="121">
        <f>'[22]Link out actuals'!R457</f>
        <v>-3188942.55</v>
      </c>
      <c r="E457" s="121">
        <f>'[22]Link out actuals'!S457</f>
        <v>-2488221.77</v>
      </c>
      <c r="F457" s="121">
        <f>'[22]Link out actuals'!T457</f>
        <v>-3202143.74</v>
      </c>
      <c r="G457" s="121">
        <f>'[22]Link out actuals'!U457</f>
        <v>-1448514.77</v>
      </c>
      <c r="H457" s="121">
        <f>'[22]Link out actuals'!V457</f>
        <v>-855669.38</v>
      </c>
      <c r="I457" s="121" t="str">
        <f>'[22]Link out actuals'!W457</f>
        <v>Pending Actual</v>
      </c>
    </row>
    <row r="458" spans="1:9" x14ac:dyDescent="0.2">
      <c r="A458" s="120">
        <f>'[22]Link out actuals'!A458</f>
        <v>88271170</v>
      </c>
      <c r="B458" s="74" t="str">
        <f>'[22]Link out actuals'!B458</f>
        <v>Capital Movements - CIAC NT WIP</v>
      </c>
      <c r="C458" s="121">
        <f>'[22]Link out actuals'!Q458</f>
        <v>-1691275.6</v>
      </c>
      <c r="D458" s="121">
        <f>'[22]Link out actuals'!R458</f>
        <v>1216368.43</v>
      </c>
      <c r="E458" s="121">
        <f>'[22]Link out actuals'!S458</f>
        <v>-216920.43</v>
      </c>
      <c r="F458" s="121">
        <f>'[22]Link out actuals'!T458</f>
        <v>161117.35</v>
      </c>
      <c r="G458" s="121">
        <f>'[22]Link out actuals'!U458</f>
        <v>-66711.09</v>
      </c>
      <c r="H458" s="121">
        <f>'[22]Link out actuals'!V458</f>
        <v>450105.14999999997</v>
      </c>
      <c r="I458" s="121" t="str">
        <f>'[22]Link out actuals'!W458</f>
        <v>Pending Actual</v>
      </c>
    </row>
    <row r="459" spans="1:9" x14ac:dyDescent="0.2">
      <c r="A459" s="120">
        <f>'[22]Link out actuals'!A459</f>
        <v>88271200</v>
      </c>
      <c r="B459" s="74" t="str">
        <f>'[22]Link out actuals'!B459</f>
        <v>Capital Movements - CIAC Tax</v>
      </c>
      <c r="C459" s="121">
        <f>'[22]Link out actuals'!Q459</f>
        <v>-2422567.79</v>
      </c>
      <c r="D459" s="121">
        <f>'[22]Link out actuals'!R459</f>
        <v>-3324260.5100000002</v>
      </c>
      <c r="E459" s="121">
        <f>'[22]Link out actuals'!S459</f>
        <v>-1288768.33</v>
      </c>
      <c r="F459" s="121">
        <f>'[22]Link out actuals'!T459</f>
        <v>-1908258.63</v>
      </c>
      <c r="G459" s="121">
        <f>'[22]Link out actuals'!U459</f>
        <v>-226460.81</v>
      </c>
      <c r="H459" s="121">
        <f>'[22]Link out actuals'!V459</f>
        <v>-1570657.99</v>
      </c>
      <c r="I459" s="121" t="str">
        <f>'[22]Link out actuals'!W459</f>
        <v>Pending Actual</v>
      </c>
    </row>
    <row r="460" spans="1:9" x14ac:dyDescent="0.2">
      <c r="A460" s="120">
        <f>'[22]Link out actuals'!A460</f>
        <v>88271270</v>
      </c>
      <c r="B460" s="74" t="str">
        <f>'[22]Link out actuals'!B460</f>
        <v>Capital Movements - CIAC Tax WIP</v>
      </c>
      <c r="C460" s="121">
        <f>'[22]Link out actuals'!Q460</f>
        <v>223923.74</v>
      </c>
      <c r="D460" s="121">
        <f>'[22]Link out actuals'!R460</f>
        <v>1550759.8</v>
      </c>
      <c r="E460" s="121">
        <f>'[22]Link out actuals'!S460</f>
        <v>-290224</v>
      </c>
      <c r="F460" s="121">
        <f>'[22]Link out actuals'!T460</f>
        <v>-47085.479999999996</v>
      </c>
      <c r="G460" s="121">
        <f>'[22]Link out actuals'!U460</f>
        <v>-1467709.62</v>
      </c>
      <c r="H460" s="121">
        <f>'[22]Link out actuals'!V460</f>
        <v>589556.67999999993</v>
      </c>
      <c r="I460" s="121" t="str">
        <f>'[22]Link out actuals'!W460</f>
        <v>Pending Actual</v>
      </c>
    </row>
    <row r="461" spans="1:9" x14ac:dyDescent="0.2">
      <c r="A461" s="120">
        <f>'[22]Link out actuals'!A461</f>
        <v>88900000</v>
      </c>
      <c r="B461" s="74" t="str">
        <f>'[22]Link out actuals'!B461</f>
        <v>Capital Movements - Settlement</v>
      </c>
      <c r="C461" s="121">
        <f>'[22]Link out actuals'!Q461</f>
        <v>-34803217.729999997</v>
      </c>
      <c r="D461" s="121">
        <f>'[22]Link out actuals'!R461</f>
        <v>-51297068.990000002</v>
      </c>
      <c r="E461" s="121">
        <f>'[22]Link out actuals'!S461</f>
        <v>-68910686.680000007</v>
      </c>
      <c r="F461" s="121">
        <f>'[22]Link out actuals'!T461</f>
        <v>-94487993.769999996</v>
      </c>
      <c r="G461" s="121">
        <f>'[22]Link out actuals'!U461</f>
        <v>-94693436.799999997</v>
      </c>
      <c r="H461" s="121">
        <f>'[22]Link out actuals'!V461</f>
        <v>-54792354.759999998</v>
      </c>
      <c r="I461" s="121" t="str">
        <f>'[22]Link out actuals'!W461</f>
        <v>Pending Actual</v>
      </c>
    </row>
    <row r="462" spans="1:9" x14ac:dyDescent="0.2">
      <c r="A462" s="120" t="str">
        <f>'[22]Link out actuals'!A462</f>
        <v>AW01174</v>
      </c>
      <c r="B462" s="74" t="str">
        <f>'[22]Link out actuals'!B462</f>
        <v>Capital movements</v>
      </c>
      <c r="C462" s="121">
        <f>'[22]Link out actuals'!Q462</f>
        <v>0</v>
      </c>
      <c r="D462" s="121">
        <f>'[22]Link out actuals'!R462</f>
        <v>0</v>
      </c>
      <c r="E462" s="121">
        <f>'[22]Link out actuals'!S462</f>
        <v>0</v>
      </c>
      <c r="F462" s="121">
        <f>'[22]Link out actuals'!T462</f>
        <v>0</v>
      </c>
      <c r="G462" s="121">
        <f>'[22]Link out actuals'!U462</f>
        <v>0</v>
      </c>
      <c r="H462" s="121">
        <f>'[22]Link out actuals'!V462</f>
        <v>0</v>
      </c>
      <c r="I462" s="121" t="str">
        <f>'[22]Link out actuals'!W462</f>
        <v>Pending Actual</v>
      </c>
    </row>
    <row r="463" spans="1:9" x14ac:dyDescent="0.2">
      <c r="A463" s="120" t="str">
        <f>'[22]Link out actuals'!A463</f>
        <v>AW01111</v>
      </c>
      <c r="B463" s="74" t="str">
        <f>'[22]Link out actuals'!B463</f>
        <v>Operation and maintenance expense</v>
      </c>
      <c r="C463" s="121">
        <f>'[22]Link out actuals'!Q463</f>
        <v>35476254.040000007</v>
      </c>
      <c r="D463" s="121">
        <f>'[22]Link out actuals'!R463</f>
        <v>37865083.859999999</v>
      </c>
      <c r="E463" s="121">
        <f>'[22]Link out actuals'!S463</f>
        <v>43280558.390000001</v>
      </c>
      <c r="F463" s="121">
        <f>'[22]Link out actuals'!T463</f>
        <v>45560369.399999999</v>
      </c>
      <c r="G463" s="121">
        <f>'[22]Link out actuals'!U463</f>
        <v>49608718.069999993</v>
      </c>
      <c r="H463" s="121">
        <f>'[22]Link out actuals'!V463</f>
        <v>25069374.780000001</v>
      </c>
      <c r="I463" s="121" t="str">
        <f>'[22]Link out actuals'!W463</f>
        <v>Pending Actual</v>
      </c>
    </row>
    <row r="464" spans="1:9" x14ac:dyDescent="0.2">
      <c r="A464" s="120">
        <f>'[22]Link out actuals'!A464</f>
        <v>68011000</v>
      </c>
      <c r="B464" s="74" t="str">
        <f>'[22]Link out actuals'!B464</f>
        <v>Depreciation Exp - UPIS General</v>
      </c>
      <c r="C464" s="121">
        <f>'[22]Link out actuals'!Q464</f>
        <v>19106664.849999998</v>
      </c>
      <c r="D464" s="121">
        <f>'[22]Link out actuals'!R464</f>
        <v>18601790.09</v>
      </c>
      <c r="E464" s="121">
        <f>'[22]Link out actuals'!S464</f>
        <v>19566401.050000001</v>
      </c>
      <c r="F464" s="121">
        <f>'[22]Link out actuals'!T464</f>
        <v>27924552.849999998</v>
      </c>
      <c r="G464" s="121">
        <f>'[22]Link out actuals'!U464</f>
        <v>30885723.039999999</v>
      </c>
      <c r="H464" s="121">
        <f>'[22]Link out actuals'!V464</f>
        <v>15981481.879999999</v>
      </c>
      <c r="I464" s="121" t="str">
        <f>'[22]Link out actuals'!W464</f>
        <v>Pending Actual</v>
      </c>
    </row>
    <row r="465" spans="1:9" x14ac:dyDescent="0.2">
      <c r="A465" s="120">
        <f>'[22]Link out actuals'!A465</f>
        <v>68011100</v>
      </c>
      <c r="B465" s="74" t="str">
        <f>'[22]Link out actuals'!B465</f>
        <v>Depreciation Expense - Vehicles</v>
      </c>
      <c r="C465" s="121">
        <f>'[22]Link out actuals'!Q465</f>
        <v>0</v>
      </c>
      <c r="D465" s="121">
        <f>'[22]Link out actuals'!R465</f>
        <v>806613.71000000008</v>
      </c>
      <c r="E465" s="121">
        <f>'[22]Link out actuals'!S465</f>
        <v>847314.05</v>
      </c>
      <c r="F465" s="121">
        <f>'[22]Link out actuals'!T465</f>
        <v>683916.41999999993</v>
      </c>
      <c r="G465" s="121">
        <f>'[22]Link out actuals'!U465</f>
        <v>897101.09999999986</v>
      </c>
      <c r="H465" s="121">
        <f>'[22]Link out actuals'!V465</f>
        <v>466507.2699999999</v>
      </c>
      <c r="I465" s="121" t="str">
        <f>'[22]Link out actuals'!W465</f>
        <v>Pending Actual</v>
      </c>
    </row>
    <row r="466" spans="1:9" x14ac:dyDescent="0.2">
      <c r="A466" s="120">
        <f>'[22]Link out actuals'!A466</f>
        <v>68011110</v>
      </c>
      <c r="B466" s="74" t="str">
        <f>'[22]Link out actuals'!B466</f>
        <v>Depreciation Expense -Capitalized Credits</v>
      </c>
      <c r="C466" s="121">
        <f>'[22]Link out actuals'!Q466</f>
        <v>0</v>
      </c>
      <c r="D466" s="121">
        <f>'[22]Link out actuals'!R466</f>
        <v>-301260.63</v>
      </c>
      <c r="E466" s="121">
        <f>'[22]Link out actuals'!S466</f>
        <v>-319817.03000000003</v>
      </c>
      <c r="F466" s="121">
        <f>'[22]Link out actuals'!T466</f>
        <v>-316568.44</v>
      </c>
      <c r="G466" s="121">
        <f>'[22]Link out actuals'!U466</f>
        <v>-360015.35999999999</v>
      </c>
      <c r="H466" s="121">
        <f>'[22]Link out actuals'!V466</f>
        <v>-186826.34</v>
      </c>
      <c r="I466" s="121" t="str">
        <f>'[22]Link out actuals'!W466</f>
        <v>Pending Actual</v>
      </c>
    </row>
    <row r="467" spans="1:9" x14ac:dyDescent="0.2">
      <c r="A467" s="120">
        <f>'[22]Link out actuals'!A467</f>
        <v>68011200</v>
      </c>
      <c r="B467" s="74" t="str">
        <f>'[22]Link out actuals'!B467</f>
        <v>Depreciation Exp - Non-Utility Property</v>
      </c>
      <c r="C467" s="121">
        <f>'[22]Link out actuals'!Q467</f>
        <v>0</v>
      </c>
      <c r="D467" s="121">
        <f>'[22]Link out actuals'!R467</f>
        <v>0</v>
      </c>
      <c r="E467" s="121">
        <f>'[22]Link out actuals'!S467</f>
        <v>0</v>
      </c>
      <c r="F467" s="121">
        <f>'[22]Link out actuals'!T467</f>
        <v>0</v>
      </c>
      <c r="G467" s="121">
        <f>'[22]Link out actuals'!U467</f>
        <v>14367.15</v>
      </c>
      <c r="H467" s="121">
        <f>'[22]Link out actuals'!V467</f>
        <v>16761.669999999998</v>
      </c>
      <c r="I467" s="121" t="str">
        <f>'[22]Link out actuals'!W467</f>
        <v>Pending Actual</v>
      </c>
    </row>
    <row r="468" spans="1:9" x14ac:dyDescent="0.2">
      <c r="A468" s="120">
        <f>'[22]Link out actuals'!A468</f>
        <v>68012000</v>
      </c>
      <c r="B468" s="74" t="str">
        <f>'[22]Link out actuals'!B468</f>
        <v>Depreciation Exp - Amort CIAC Tax</v>
      </c>
      <c r="C468" s="121">
        <f>'[22]Link out actuals'!Q468</f>
        <v>-433415.2</v>
      </c>
      <c r="D468" s="121">
        <f>'[22]Link out actuals'!R468</f>
        <v>-469790.04</v>
      </c>
      <c r="E468" s="121">
        <f>'[22]Link out actuals'!S468</f>
        <v>-505272.04</v>
      </c>
      <c r="F468" s="121">
        <f>'[22]Link out actuals'!T468</f>
        <v>-582661.86</v>
      </c>
      <c r="G468" s="121">
        <f>'[22]Link out actuals'!U468</f>
        <v>-611734.93000000005</v>
      </c>
      <c r="H468" s="121">
        <f>'[22]Link out actuals'!V468</f>
        <v>-308866.38</v>
      </c>
      <c r="I468" s="121" t="str">
        <f>'[22]Link out actuals'!W468</f>
        <v>Pending Actual</v>
      </c>
    </row>
    <row r="469" spans="1:9" x14ac:dyDescent="0.2">
      <c r="A469" s="120">
        <f>'[22]Link out actuals'!A469</f>
        <v>68012500</v>
      </c>
      <c r="B469" s="74" t="str">
        <f>'[22]Link out actuals'!B469</f>
        <v>Depreciation Exp - Amort CIAC Nontax</v>
      </c>
      <c r="C469" s="121">
        <f>'[22]Link out actuals'!Q469</f>
        <v>-1450517.4900000002</v>
      </c>
      <c r="D469" s="121">
        <f>'[22]Link out actuals'!R469</f>
        <v>-1029743.8</v>
      </c>
      <c r="E469" s="121">
        <f>'[22]Link out actuals'!S469</f>
        <v>-1390265.4400000002</v>
      </c>
      <c r="F469" s="121">
        <f>'[22]Link out actuals'!T469</f>
        <v>-3814440.6999999997</v>
      </c>
      <c r="G469" s="121">
        <f>'[22]Link out actuals'!U469</f>
        <v>-4375289.03</v>
      </c>
      <c r="H469" s="121">
        <f>'[22]Link out actuals'!V469</f>
        <v>-2193163.1799999997</v>
      </c>
      <c r="I469" s="121" t="str">
        <f>'[22]Link out actuals'!W469</f>
        <v>Pending Actual</v>
      </c>
    </row>
    <row r="470" spans="1:9" x14ac:dyDescent="0.2">
      <c r="A470" s="120" t="str">
        <f>'[22]Link out actuals'!A470</f>
        <v>AW01132</v>
      </c>
      <c r="B470" s="74" t="str">
        <f>'[22]Link out actuals'!B470</f>
        <v>Depreciation</v>
      </c>
      <c r="C470" s="121">
        <f>'[22]Link out actuals'!Q470</f>
        <v>17222732.16</v>
      </c>
      <c r="D470" s="121">
        <f>'[22]Link out actuals'!R470</f>
        <v>17607609.329999998</v>
      </c>
      <c r="E470" s="121">
        <f>'[22]Link out actuals'!S470</f>
        <v>18198360.59</v>
      </c>
      <c r="F470" s="121">
        <f>'[22]Link out actuals'!T470</f>
        <v>23894798.27</v>
      </c>
      <c r="G470" s="121">
        <f>'[22]Link out actuals'!U470</f>
        <v>26450151.969999999</v>
      </c>
      <c r="H470" s="121">
        <f>'[22]Link out actuals'!V470</f>
        <v>13775894.92</v>
      </c>
      <c r="I470" s="121" t="str">
        <f>'[22]Link out actuals'!W470</f>
        <v>Pending Actual</v>
      </c>
    </row>
    <row r="471" spans="1:9" x14ac:dyDescent="0.2">
      <c r="A471" s="120">
        <f>'[22]Link out actuals'!A471</f>
        <v>68252000</v>
      </c>
      <c r="B471" s="74" t="str">
        <f>'[22]Link out actuals'!B471</f>
        <v>Amortization - Capital Leases</v>
      </c>
      <c r="C471" s="121">
        <f>'[22]Link out actuals'!Q471</f>
        <v>0</v>
      </c>
      <c r="D471" s="121">
        <f>'[22]Link out actuals'!R471</f>
        <v>0</v>
      </c>
      <c r="E471" s="121">
        <f>'[22]Link out actuals'!S471</f>
        <v>0</v>
      </c>
      <c r="F471" s="121">
        <f>'[22]Link out actuals'!T471</f>
        <v>0</v>
      </c>
      <c r="G471" s="121">
        <f>'[22]Link out actuals'!U471</f>
        <v>0</v>
      </c>
      <c r="H471" s="121">
        <f>'[22]Link out actuals'!V471</f>
        <v>0</v>
      </c>
      <c r="I471" s="121" t="str">
        <f>'[22]Link out actuals'!W471</f>
        <v>Pending Actual</v>
      </c>
    </row>
    <row r="472" spans="1:9" x14ac:dyDescent="0.2">
      <c r="A472" s="120">
        <f>'[22]Link out actuals'!A472</f>
        <v>68254000</v>
      </c>
      <c r="B472" s="74" t="str">
        <f>'[22]Link out actuals'!B472</f>
        <v>Amortization - Reg Asset AFUDC</v>
      </c>
      <c r="C472" s="121">
        <f>'[22]Link out actuals'!Q472</f>
        <v>196823.63</v>
      </c>
      <c r="D472" s="121">
        <f>'[22]Link out actuals'!R472</f>
        <v>0</v>
      </c>
      <c r="E472" s="121">
        <f>'[22]Link out actuals'!S472</f>
        <v>0</v>
      </c>
      <c r="F472" s="121">
        <f>'[22]Link out actuals'!T472</f>
        <v>0</v>
      </c>
      <c r="G472" s="121">
        <f>'[22]Link out actuals'!U472</f>
        <v>0</v>
      </c>
      <c r="H472" s="121">
        <f>'[22]Link out actuals'!V472</f>
        <v>0</v>
      </c>
      <c r="I472" s="121" t="str">
        <f>'[22]Link out actuals'!W472</f>
        <v>Pending Actual</v>
      </c>
    </row>
    <row r="473" spans="1:9" x14ac:dyDescent="0.2">
      <c r="A473" s="120">
        <f>'[22]Link out actuals'!A473</f>
        <v>68255000</v>
      </c>
      <c r="B473" s="74" t="str">
        <f>'[22]Link out actuals'!B473</f>
        <v>Amortization - UPAA</v>
      </c>
      <c r="C473" s="121">
        <f>'[22]Link out actuals'!Q473</f>
        <v>23283.599999999999</v>
      </c>
      <c r="D473" s="121">
        <f>'[22]Link out actuals'!R473</f>
        <v>23283.599999999999</v>
      </c>
      <c r="E473" s="121">
        <f>'[22]Link out actuals'!S473</f>
        <v>21029.38</v>
      </c>
      <c r="F473" s="121">
        <f>'[22]Link out actuals'!T473</f>
        <v>14722.92</v>
      </c>
      <c r="G473" s="121">
        <f>'[22]Link out actuals'!U473</f>
        <v>14723.07</v>
      </c>
      <c r="H473" s="121">
        <f>'[22]Link out actuals'!V473</f>
        <v>7361.46</v>
      </c>
      <c r="I473" s="121" t="str">
        <f>'[22]Link out actuals'!W473</f>
        <v>Pending Actual</v>
      </c>
    </row>
    <row r="474" spans="1:9" x14ac:dyDescent="0.2">
      <c r="A474" s="120">
        <f>'[22]Link out actuals'!A474</f>
        <v>68257000</v>
      </c>
      <c r="B474" s="74" t="str">
        <f>'[22]Link out actuals'!B474</f>
        <v>Amortization - Property Losses</v>
      </c>
      <c r="C474" s="121">
        <f>'[22]Link out actuals'!Q474</f>
        <v>57080.04</v>
      </c>
      <c r="D474" s="121">
        <f>'[22]Link out actuals'!R474</f>
        <v>57080.04</v>
      </c>
      <c r="E474" s="121">
        <f>'[22]Link out actuals'!S474</f>
        <v>57080.04</v>
      </c>
      <c r="F474" s="121">
        <f>'[22]Link out actuals'!T474</f>
        <v>57080.04</v>
      </c>
      <c r="G474" s="121">
        <f>'[22]Link out actuals'!U474</f>
        <v>57080.04</v>
      </c>
      <c r="H474" s="121">
        <f>'[22]Link out actuals'!V474</f>
        <v>28540.019999999997</v>
      </c>
      <c r="I474" s="121" t="str">
        <f>'[22]Link out actuals'!W474</f>
        <v>Pending Actual</v>
      </c>
    </row>
    <row r="475" spans="1:9" x14ac:dyDescent="0.2">
      <c r="A475" s="120">
        <f>'[22]Link out actuals'!A475</f>
        <v>68258000</v>
      </c>
      <c r="B475" s="74" t="str">
        <f>'[22]Link out actuals'!B475</f>
        <v>Amortization - Reg Asset</v>
      </c>
      <c r="C475" s="121">
        <f>'[22]Link out actuals'!Q475</f>
        <v>6900</v>
      </c>
      <c r="D475" s="121">
        <f>'[22]Link out actuals'!R475</f>
        <v>6900</v>
      </c>
      <c r="E475" s="121">
        <f>'[22]Link out actuals'!S475</f>
        <v>6900</v>
      </c>
      <c r="F475" s="121">
        <f>'[22]Link out actuals'!T475</f>
        <v>15463.15</v>
      </c>
      <c r="G475" s="121">
        <f>'[22]Link out actuals'!U475</f>
        <v>16241.64</v>
      </c>
      <c r="H475" s="121">
        <f>'[22]Link out actuals'!V475</f>
        <v>8120.8200000000006</v>
      </c>
      <c r="I475" s="121" t="str">
        <f>'[22]Link out actuals'!W475</f>
        <v>Pending Actual</v>
      </c>
    </row>
    <row r="476" spans="1:9" x14ac:dyDescent="0.2">
      <c r="A476" s="120" t="str">
        <f>'[22]Link out actuals'!A476</f>
        <v>AW01133</v>
      </c>
      <c r="B476" s="74" t="str">
        <f>'[22]Link out actuals'!B476</f>
        <v>Amortization</v>
      </c>
      <c r="C476" s="121">
        <f>'[22]Link out actuals'!Q476</f>
        <v>284087.26999999996</v>
      </c>
      <c r="D476" s="121">
        <f>'[22]Link out actuals'!R476</f>
        <v>87263.64</v>
      </c>
      <c r="E476" s="121">
        <f>'[22]Link out actuals'!S476</f>
        <v>85009.42</v>
      </c>
      <c r="F476" s="121">
        <f>'[22]Link out actuals'!T476</f>
        <v>87266.11</v>
      </c>
      <c r="G476" s="121">
        <f>'[22]Link out actuals'!U476</f>
        <v>88044.75</v>
      </c>
      <c r="H476" s="121">
        <f>'[22]Link out actuals'!V476</f>
        <v>44022.3</v>
      </c>
      <c r="I476" s="121" t="str">
        <f>'[22]Link out actuals'!W476</f>
        <v>Pending Actual</v>
      </c>
    </row>
    <row r="477" spans="1:9" x14ac:dyDescent="0.2">
      <c r="A477" s="120">
        <f>'[22]Link out actuals'!A477</f>
        <v>68311000</v>
      </c>
      <c r="B477" s="74" t="str">
        <f>'[22]Link out actuals'!B477</f>
        <v>Removal Costs - ARO/Net Neg Salvage</v>
      </c>
      <c r="C477" s="121">
        <f>'[22]Link out actuals'!Q477</f>
        <v>3257864.29</v>
      </c>
      <c r="D477" s="121">
        <f>'[22]Link out actuals'!R477</f>
        <v>3431605.2399999998</v>
      </c>
      <c r="E477" s="121">
        <f>'[22]Link out actuals'!S477</f>
        <v>3641799.16</v>
      </c>
      <c r="F477" s="121">
        <f>'[22]Link out actuals'!T477</f>
        <v>4352416.2</v>
      </c>
      <c r="G477" s="121">
        <f>'[22]Link out actuals'!U477</f>
        <v>4847258.33</v>
      </c>
      <c r="H477" s="121">
        <f>'[22]Link out actuals'!V477</f>
        <v>2511315.2199999997</v>
      </c>
      <c r="I477" s="121" t="str">
        <f>'[22]Link out actuals'!W477</f>
        <v>Pending Actual</v>
      </c>
    </row>
    <row r="478" spans="1:9" x14ac:dyDescent="0.2">
      <c r="A478" s="120">
        <f>'[22]Link out actuals'!A478</f>
        <v>68312000</v>
      </c>
      <c r="B478" s="74" t="str">
        <f>'[22]Link out actuals'!B478</f>
        <v>Removal Costs - Net Negative Salvage CIAC Tax</v>
      </c>
      <c r="C478" s="121">
        <f>'[22]Link out actuals'!Q478</f>
        <v>-273132.3</v>
      </c>
      <c r="D478" s="121">
        <f>'[22]Link out actuals'!R478</f>
        <v>-298861.59000000003</v>
      </c>
      <c r="E478" s="121">
        <f>'[22]Link out actuals'!S478</f>
        <v>-324320.02</v>
      </c>
      <c r="F478" s="121">
        <f>'[22]Link out actuals'!T478</f>
        <v>-309391</v>
      </c>
      <c r="G478" s="121">
        <f>'[22]Link out actuals'!U478</f>
        <v>-317470.73</v>
      </c>
      <c r="H478" s="121">
        <f>'[22]Link out actuals'!V478</f>
        <v>-160680.38</v>
      </c>
      <c r="I478" s="121" t="str">
        <f>'[22]Link out actuals'!W478</f>
        <v>Pending Actual</v>
      </c>
    </row>
    <row r="479" spans="1:9" x14ac:dyDescent="0.2">
      <c r="A479" s="120">
        <f>'[22]Link out actuals'!A479</f>
        <v>68312500</v>
      </c>
      <c r="B479" s="74" t="str">
        <f>'[22]Link out actuals'!B479</f>
        <v>Removal Costs - Net Negative Salvage CIAC Non-Tax</v>
      </c>
      <c r="C479" s="121">
        <f>'[22]Link out actuals'!Q479</f>
        <v>-439211.60000000003</v>
      </c>
      <c r="D479" s="121">
        <f>'[22]Link out actuals'!R479</f>
        <v>-446649.93</v>
      </c>
      <c r="E479" s="121">
        <f>'[22]Link out actuals'!S479</f>
        <v>-454550.03</v>
      </c>
      <c r="F479" s="121">
        <f>'[22]Link out actuals'!T479</f>
        <v>-790258.87</v>
      </c>
      <c r="G479" s="121">
        <f>'[22]Link out actuals'!U479</f>
        <v>-831907.77</v>
      </c>
      <c r="H479" s="121">
        <f>'[22]Link out actuals'!V479</f>
        <v>-416811.83999999997</v>
      </c>
      <c r="I479" s="121" t="str">
        <f>'[22]Link out actuals'!W479</f>
        <v>Pending Actual</v>
      </c>
    </row>
    <row r="480" spans="1:9" x14ac:dyDescent="0.2">
      <c r="A480" s="120" t="str">
        <f>'[22]Link out actuals'!A480</f>
        <v>AW01134</v>
      </c>
      <c r="B480" s="74" t="str">
        <f>'[22]Link out actuals'!B480</f>
        <v>Removal costs, net</v>
      </c>
      <c r="C480" s="121">
        <f>'[22]Link out actuals'!Q480</f>
        <v>2545520.39</v>
      </c>
      <c r="D480" s="121">
        <f>'[22]Link out actuals'!R480</f>
        <v>2686093.7199999997</v>
      </c>
      <c r="E480" s="121">
        <f>'[22]Link out actuals'!S480</f>
        <v>2862929.1100000003</v>
      </c>
      <c r="F480" s="121">
        <f>'[22]Link out actuals'!T480</f>
        <v>3252766.3299999996</v>
      </c>
      <c r="G480" s="121">
        <f>'[22]Link out actuals'!U480</f>
        <v>3697879.83</v>
      </c>
      <c r="H480" s="121">
        <f>'[22]Link out actuals'!V480</f>
        <v>1933823</v>
      </c>
      <c r="I480" s="121" t="str">
        <f>'[22]Link out actuals'!W480</f>
        <v>Pending Actual</v>
      </c>
    </row>
    <row r="481" spans="1:9" x14ac:dyDescent="0.2">
      <c r="A481" s="120" t="str">
        <f>'[22]Link out actuals'!A481</f>
        <v>AW01112</v>
      </c>
      <c r="B481" s="74" t="str">
        <f>'[22]Link out actuals'!B481</f>
        <v>Depreciation and amortization</v>
      </c>
      <c r="C481" s="121">
        <f>'[22]Link out actuals'!Q481</f>
        <v>20052339.82</v>
      </c>
      <c r="D481" s="121">
        <f>'[22]Link out actuals'!R481</f>
        <v>20380966.690000001</v>
      </c>
      <c r="E481" s="121">
        <f>'[22]Link out actuals'!S481</f>
        <v>21146299.120000001</v>
      </c>
      <c r="F481" s="121">
        <f>'[22]Link out actuals'!T481</f>
        <v>27234830.710000005</v>
      </c>
      <c r="G481" s="121">
        <f>'[22]Link out actuals'!U481</f>
        <v>30236076.549999997</v>
      </c>
      <c r="H481" s="121">
        <f>'[22]Link out actuals'!V481</f>
        <v>15753740.219999999</v>
      </c>
      <c r="I481" s="121" t="str">
        <f>'[22]Link out actuals'!W481</f>
        <v>Pending Actual</v>
      </c>
    </row>
    <row r="482" spans="1:9" x14ac:dyDescent="0.2">
      <c r="A482" s="120">
        <f>'[22]Link out actuals'!A482</f>
        <v>68520000</v>
      </c>
      <c r="B482" s="74" t="str">
        <f>'[22]Link out actuals'!B482</f>
        <v>Property Taxes</v>
      </c>
      <c r="C482" s="121">
        <f>'[22]Link out actuals'!Q482</f>
        <v>8077500</v>
      </c>
      <c r="D482" s="121">
        <f>'[22]Link out actuals'!R482</f>
        <v>5503859.7999999998</v>
      </c>
      <c r="E482" s="121">
        <f>'[22]Link out actuals'!S482</f>
        <v>10901107.83</v>
      </c>
      <c r="F482" s="121">
        <f>'[22]Link out actuals'!T482</f>
        <v>8239869.5</v>
      </c>
      <c r="G482" s="121">
        <f>'[22]Link out actuals'!U482</f>
        <v>4231935.13</v>
      </c>
      <c r="H482" s="121">
        <f>'[22]Link out actuals'!V482</f>
        <v>788543.96999999986</v>
      </c>
      <c r="I482" s="121" t="str">
        <f>'[22]Link out actuals'!W482</f>
        <v>Pending Actual</v>
      </c>
    </row>
    <row r="483" spans="1:9" x14ac:dyDescent="0.2">
      <c r="A483" s="120">
        <f>'[22]Link out actuals'!A483</f>
        <v>68520100</v>
      </c>
      <c r="B483" s="74" t="str">
        <f>'[22]Link out actuals'!B483</f>
        <v>Tax Discounts</v>
      </c>
      <c r="C483" s="121">
        <f>'[22]Link out actuals'!Q483</f>
        <v>-600.04</v>
      </c>
      <c r="D483" s="121">
        <f>'[22]Link out actuals'!R483</f>
        <v>-599.99</v>
      </c>
      <c r="E483" s="121">
        <f>'[22]Link out actuals'!S483</f>
        <v>-598.66999999999996</v>
      </c>
      <c r="F483" s="121">
        <f>'[22]Link out actuals'!T483</f>
        <v>-600.01</v>
      </c>
      <c r="G483" s="121">
        <f>'[22]Link out actuals'!U483</f>
        <v>-599.99</v>
      </c>
      <c r="H483" s="121">
        <f>'[22]Link out actuals'!V483</f>
        <v>-300</v>
      </c>
      <c r="I483" s="121" t="str">
        <f>'[22]Link out actuals'!W483</f>
        <v>Pending Actual</v>
      </c>
    </row>
    <row r="484" spans="1:9" x14ac:dyDescent="0.2">
      <c r="A484" s="120">
        <f>'[22]Link out actuals'!A484</f>
        <v>68532000</v>
      </c>
      <c r="B484" s="74" t="str">
        <f>'[22]Link out actuals'!B484</f>
        <v>FUTA</v>
      </c>
      <c r="C484" s="121">
        <f>'[22]Link out actuals'!Q484</f>
        <v>6685.9000000000005</v>
      </c>
      <c r="D484" s="121">
        <f>'[22]Link out actuals'!R484</f>
        <v>6738.4</v>
      </c>
      <c r="E484" s="121">
        <f>'[22]Link out actuals'!S484</f>
        <v>6529.48</v>
      </c>
      <c r="F484" s="121">
        <f>'[22]Link out actuals'!T484</f>
        <v>6585.38</v>
      </c>
      <c r="G484" s="121">
        <f>'[22]Link out actuals'!U484</f>
        <v>7118.05</v>
      </c>
      <c r="H484" s="121">
        <f>'[22]Link out actuals'!V484</f>
        <v>7009.05</v>
      </c>
      <c r="I484" s="121" t="str">
        <f>'[22]Link out actuals'!W484</f>
        <v>Pending Actual</v>
      </c>
    </row>
    <row r="485" spans="1:9" x14ac:dyDescent="0.2">
      <c r="A485" s="120">
        <f>'[22]Link out actuals'!A485</f>
        <v>68532100</v>
      </c>
      <c r="B485" s="74" t="str">
        <f>'[22]Link out actuals'!B485</f>
        <v>FUTA Cap Credits</v>
      </c>
      <c r="C485" s="121">
        <f>'[22]Link out actuals'!Q485</f>
        <v>-2312.7600000000002</v>
      </c>
      <c r="D485" s="121">
        <f>'[22]Link out actuals'!R485</f>
        <v>-2586.13</v>
      </c>
      <c r="E485" s="121">
        <f>'[22]Link out actuals'!S485</f>
        <v>-2403.7000000000003</v>
      </c>
      <c r="F485" s="121">
        <f>'[22]Link out actuals'!T485</f>
        <v>-2544.1999999999998</v>
      </c>
      <c r="G485" s="121">
        <f>'[22]Link out actuals'!U485</f>
        <v>-2760.71</v>
      </c>
      <c r="H485" s="121">
        <f>'[22]Link out actuals'!V485</f>
        <v>-2639.1</v>
      </c>
      <c r="I485" s="121" t="str">
        <f>'[22]Link out actuals'!W485</f>
        <v>Pending Actual</v>
      </c>
    </row>
    <row r="486" spans="1:9" x14ac:dyDescent="0.2">
      <c r="A486" s="120">
        <f>'[22]Link out actuals'!A486</f>
        <v>68533000</v>
      </c>
      <c r="B486" s="74" t="str">
        <f>'[22]Link out actuals'!B486</f>
        <v>FICA</v>
      </c>
      <c r="C486" s="121">
        <f>'[22]Link out actuals'!Q486</f>
        <v>831810.27</v>
      </c>
      <c r="D486" s="121">
        <f>'[22]Link out actuals'!R486</f>
        <v>923507.59</v>
      </c>
      <c r="E486" s="121">
        <f>'[22]Link out actuals'!S486</f>
        <v>990245.21000000008</v>
      </c>
      <c r="F486" s="121">
        <f>'[22]Link out actuals'!T486</f>
        <v>991760.68</v>
      </c>
      <c r="G486" s="121">
        <f>'[22]Link out actuals'!U486</f>
        <v>1085387.97</v>
      </c>
      <c r="H486" s="121">
        <f>'[22]Link out actuals'!V486</f>
        <v>587247.82999999996</v>
      </c>
      <c r="I486" s="121" t="str">
        <f>'[22]Link out actuals'!W486</f>
        <v>Pending Actual</v>
      </c>
    </row>
    <row r="487" spans="1:9" x14ac:dyDescent="0.2">
      <c r="A487" s="120">
        <f>'[22]Link out actuals'!A487</f>
        <v>68533100</v>
      </c>
      <c r="B487" s="74" t="str">
        <f>'[22]Link out actuals'!B487</f>
        <v>FICA Cap Credits</v>
      </c>
      <c r="C487" s="121">
        <f>'[22]Link out actuals'!Q487</f>
        <v>-287817.90999999997</v>
      </c>
      <c r="D487" s="121">
        <f>'[22]Link out actuals'!R487</f>
        <v>-327930.03000000003</v>
      </c>
      <c r="E487" s="121">
        <f>'[22]Link out actuals'!S487</f>
        <v>-379456.57</v>
      </c>
      <c r="F487" s="121">
        <f>'[22]Link out actuals'!T487</f>
        <v>-385581.87</v>
      </c>
      <c r="G487" s="121">
        <f>'[22]Link out actuals'!U487</f>
        <v>-423003.2</v>
      </c>
      <c r="H487" s="121">
        <f>'[22]Link out actuals'!V487</f>
        <v>-239437.99</v>
      </c>
      <c r="I487" s="121" t="str">
        <f>'[22]Link out actuals'!W487</f>
        <v>Pending Actual</v>
      </c>
    </row>
    <row r="488" spans="1:9" x14ac:dyDescent="0.2">
      <c r="A488" s="120">
        <f>'[22]Link out actuals'!A488</f>
        <v>68535000</v>
      </c>
      <c r="B488" s="74" t="str">
        <f>'[22]Link out actuals'!B488</f>
        <v>SUTA</v>
      </c>
      <c r="C488" s="121">
        <f>'[22]Link out actuals'!Q488</f>
        <v>18701.650000000001</v>
      </c>
      <c r="D488" s="121">
        <f>'[22]Link out actuals'!R488</f>
        <v>31542.369999999995</v>
      </c>
      <c r="E488" s="121">
        <f>'[22]Link out actuals'!S488</f>
        <v>5587.2999999999993</v>
      </c>
      <c r="F488" s="121">
        <f>'[22]Link out actuals'!T488</f>
        <v>5303.36</v>
      </c>
      <c r="G488" s="121">
        <f>'[22]Link out actuals'!U488</f>
        <v>13954.5</v>
      </c>
      <c r="H488" s="121">
        <f>'[22]Link out actuals'!V488</f>
        <v>13953.14</v>
      </c>
      <c r="I488" s="121" t="str">
        <f>'[22]Link out actuals'!W488</f>
        <v>Pending Actual</v>
      </c>
    </row>
    <row r="489" spans="1:9" x14ac:dyDescent="0.2">
      <c r="A489" s="122">
        <f>'[22]Link out actuals'!A489</f>
        <v>68535100</v>
      </c>
      <c r="B489" s="74" t="str">
        <f>'[22]Link out actuals'!B489</f>
        <v>SUTA Cap Credits</v>
      </c>
      <c r="C489" s="121">
        <f>'[22]Link out actuals'!Q489</f>
        <v>-5001.5600000000004</v>
      </c>
      <c r="D489" s="121">
        <f>'[22]Link out actuals'!R489</f>
        <v>-8234.0400000000009</v>
      </c>
      <c r="E489" s="121">
        <f>'[22]Link out actuals'!S489</f>
        <v>-1892.4099999999999</v>
      </c>
      <c r="F489" s="121">
        <f>'[22]Link out actuals'!T489</f>
        <v>-2021.01</v>
      </c>
      <c r="G489" s="121">
        <f>'[22]Link out actuals'!U489</f>
        <v>-5563</v>
      </c>
      <c r="H489" s="121">
        <f>'[22]Link out actuals'!V489</f>
        <v>-5145.3500000000004</v>
      </c>
      <c r="I489" s="121" t="str">
        <f>'[22]Link out actuals'!W489</f>
        <v>Pending Actual</v>
      </c>
    </row>
    <row r="490" spans="1:9" x14ac:dyDescent="0.2">
      <c r="A490" s="120">
        <f>'[22]Link out actuals'!A490</f>
        <v>68543000</v>
      </c>
      <c r="B490" s="74" t="str">
        <f>'[22]Link out actuals'!B490</f>
        <v>Other Taxes and Licenses</v>
      </c>
      <c r="C490" s="121">
        <f>'[22]Link out actuals'!Q490</f>
        <v>6000.1399999999994</v>
      </c>
      <c r="D490" s="121">
        <f>'[22]Link out actuals'!R490</f>
        <v>6027.37</v>
      </c>
      <c r="E490" s="121">
        <f>'[22]Link out actuals'!S490</f>
        <v>5294.9</v>
      </c>
      <c r="F490" s="121">
        <f>'[22]Link out actuals'!T490</f>
        <v>2569.9299999999998</v>
      </c>
      <c r="G490" s="121">
        <f>'[22]Link out actuals'!U490</f>
        <v>3264.92</v>
      </c>
      <c r="H490" s="121">
        <f>'[22]Link out actuals'!V490</f>
        <v>3414.92</v>
      </c>
      <c r="I490" s="121" t="str">
        <f>'[22]Link out actuals'!W490</f>
        <v>Pending Actual</v>
      </c>
    </row>
    <row r="491" spans="1:9" x14ac:dyDescent="0.2">
      <c r="A491" s="122">
        <f>'[22]Link out actuals'!A491</f>
        <v>68545000</v>
      </c>
      <c r="B491" s="74" t="str">
        <f>'[22]Link out actuals'!B491</f>
        <v>Utility Reg Assessment</v>
      </c>
      <c r="C491" s="121">
        <f>'[22]Link out actuals'!Q491</f>
        <v>199552.44</v>
      </c>
      <c r="D491" s="121">
        <f>'[22]Link out actuals'!R491</f>
        <v>177608.33</v>
      </c>
      <c r="E491" s="121">
        <f>'[22]Link out actuals'!S491</f>
        <v>148667.73000000001</v>
      </c>
      <c r="F491" s="121">
        <f>'[22]Link out actuals'!T491</f>
        <v>160420.85999999999</v>
      </c>
      <c r="G491" s="121">
        <f>'[22]Link out actuals'!U491</f>
        <v>188918.12</v>
      </c>
      <c r="H491" s="121">
        <f>'[22]Link out actuals'!V491</f>
        <v>100178.46</v>
      </c>
      <c r="I491" s="121" t="str">
        <f>'[22]Link out actuals'!W491</f>
        <v>Pending Actual</v>
      </c>
    </row>
    <row r="492" spans="1:9" x14ac:dyDescent="0.2">
      <c r="A492" s="120" t="str">
        <f>'[22]Link out actuals'!A492</f>
        <v>AW01113</v>
      </c>
      <c r="B492" s="74" t="str">
        <f>'[22]Link out actuals'!B492</f>
        <v>General taxes</v>
      </c>
      <c r="C492" s="121">
        <f>'[22]Link out actuals'!Q492</f>
        <v>8844518.129999999</v>
      </c>
      <c r="D492" s="121">
        <f>'[22]Link out actuals'!R492</f>
        <v>6309933.6699999999</v>
      </c>
      <c r="E492" s="121">
        <f>'[22]Link out actuals'!S492</f>
        <v>11673081.100000001</v>
      </c>
      <c r="F492" s="121">
        <f>'[22]Link out actuals'!T492</f>
        <v>9015762.6199999992</v>
      </c>
      <c r="G492" s="121">
        <f>'[22]Link out actuals'!U492</f>
        <v>5098651.79</v>
      </c>
      <c r="H492" s="121">
        <f>'[22]Link out actuals'!V492</f>
        <v>1252824.9300000004</v>
      </c>
      <c r="I492" s="121" t="str">
        <f>'[22]Link out actuals'!W492</f>
        <v>Pending Actual</v>
      </c>
    </row>
    <row r="493" spans="1:9" x14ac:dyDescent="0.2">
      <c r="A493" s="122">
        <f>'[22]Link out actuals'!A493</f>
        <v>58002000</v>
      </c>
      <c r="B493" s="74" t="str">
        <f>'[22]Link out actuals'!B493</f>
        <v>Impairment - Plant Property &amp; Equipment</v>
      </c>
      <c r="C493" s="121">
        <f>'[22]Link out actuals'!Q493</f>
        <v>0</v>
      </c>
      <c r="D493" s="121">
        <f>'[22]Link out actuals'!R493</f>
        <v>0</v>
      </c>
      <c r="E493" s="121">
        <f>'[22]Link out actuals'!S493</f>
        <v>0</v>
      </c>
      <c r="F493" s="121">
        <f>'[22]Link out actuals'!T493</f>
        <v>0</v>
      </c>
      <c r="G493" s="121">
        <f>'[22]Link out actuals'!U493</f>
        <v>0</v>
      </c>
      <c r="H493" s="121">
        <f>'[22]Link out actuals'!V493</f>
        <v>0</v>
      </c>
      <c r="I493" s="121" t="str">
        <f>'[22]Link out actuals'!W493</f>
        <v>Pending Actual</v>
      </c>
    </row>
    <row r="494" spans="1:9" x14ac:dyDescent="0.2">
      <c r="A494" s="120" t="str">
        <f>'[22]Link out actuals'!A494</f>
        <v>AW01115</v>
      </c>
      <c r="B494" s="74" t="str">
        <f>'[22]Link out actuals'!B494</f>
        <v>Impairment charge</v>
      </c>
      <c r="C494" s="121">
        <f>'[22]Link out actuals'!Q494</f>
        <v>0</v>
      </c>
      <c r="D494" s="121">
        <f>'[22]Link out actuals'!R494</f>
        <v>0</v>
      </c>
      <c r="E494" s="121">
        <f>'[22]Link out actuals'!S494</f>
        <v>0</v>
      </c>
      <c r="F494" s="121">
        <f>'[22]Link out actuals'!T494</f>
        <v>0</v>
      </c>
      <c r="G494" s="121">
        <f>'[22]Link out actuals'!U494</f>
        <v>0</v>
      </c>
      <c r="H494" s="121">
        <f>'[22]Link out actuals'!V494</f>
        <v>0</v>
      </c>
      <c r="I494" s="121" t="str">
        <f>'[22]Link out actuals'!W494</f>
        <v>Pending Actual</v>
      </c>
    </row>
    <row r="495" spans="1:9" x14ac:dyDescent="0.2">
      <c r="A495" s="120">
        <f>'[22]Link out actuals'!A495</f>
        <v>59011000</v>
      </c>
      <c r="B495" s="74" t="str">
        <f>'[22]Link out actuals'!B495</f>
        <v>Gains/Losses Non-Utility Property Disposals</v>
      </c>
      <c r="C495" s="121">
        <f>'[22]Link out actuals'!Q495</f>
        <v>0</v>
      </c>
      <c r="D495" s="121">
        <f>'[22]Link out actuals'!R495</f>
        <v>0</v>
      </c>
      <c r="E495" s="121">
        <f>'[22]Link out actuals'!S495</f>
        <v>0</v>
      </c>
      <c r="F495" s="121">
        <f>'[22]Link out actuals'!T495</f>
        <v>0</v>
      </c>
      <c r="G495" s="121">
        <f>'[22]Link out actuals'!U495</f>
        <v>0</v>
      </c>
      <c r="H495" s="121">
        <f>'[22]Link out actuals'!V495</f>
        <v>0</v>
      </c>
      <c r="I495" s="121" t="str">
        <f>'[22]Link out actuals'!W495</f>
        <v>Pending Actual</v>
      </c>
    </row>
    <row r="496" spans="1:9" x14ac:dyDescent="0.2">
      <c r="A496" s="120">
        <f>'[22]Link out actuals'!A496</f>
        <v>59011500</v>
      </c>
      <c r="B496" s="74" t="str">
        <f>'[22]Link out actuals'!B496</f>
        <v>Gains/Losses Non-Utility Property Sales</v>
      </c>
      <c r="C496" s="121">
        <f>'[22]Link out actuals'!Q496</f>
        <v>0</v>
      </c>
      <c r="D496" s="121">
        <f>'[22]Link out actuals'!R496</f>
        <v>0</v>
      </c>
      <c r="E496" s="121">
        <f>'[22]Link out actuals'!S496</f>
        <v>0</v>
      </c>
      <c r="F496" s="121">
        <f>'[22]Link out actuals'!T496</f>
        <v>0</v>
      </c>
      <c r="G496" s="121">
        <f>'[22]Link out actuals'!U496</f>
        <v>0</v>
      </c>
      <c r="H496" s="121">
        <f>'[22]Link out actuals'!V496</f>
        <v>0</v>
      </c>
      <c r="I496" s="121" t="str">
        <f>'[22]Link out actuals'!W496</f>
        <v>Pending Actual</v>
      </c>
    </row>
    <row r="497" spans="1:9" x14ac:dyDescent="0.2">
      <c r="A497" s="120">
        <f>'[22]Link out actuals'!A497</f>
        <v>59021000</v>
      </c>
      <c r="B497" s="74" t="str">
        <f>'[22]Link out actuals'!B497</f>
        <v>Gains/Losses Utility Property Sales</v>
      </c>
      <c r="C497" s="121">
        <f>'[22]Link out actuals'!Q497</f>
        <v>0</v>
      </c>
      <c r="D497" s="121">
        <f>'[22]Link out actuals'!R497</f>
        <v>0</v>
      </c>
      <c r="E497" s="121">
        <f>'[22]Link out actuals'!S497</f>
        <v>0</v>
      </c>
      <c r="F497" s="121">
        <f>'[22]Link out actuals'!T497</f>
        <v>0</v>
      </c>
      <c r="G497" s="121">
        <f>'[22]Link out actuals'!U497</f>
        <v>0</v>
      </c>
      <c r="H497" s="121">
        <f>'[22]Link out actuals'!V497</f>
        <v>0</v>
      </c>
      <c r="I497" s="121" t="str">
        <f>'[22]Link out actuals'!W497</f>
        <v>Pending Actual</v>
      </c>
    </row>
    <row r="498" spans="1:9" x14ac:dyDescent="0.2">
      <c r="A498" s="120">
        <f>'[22]Link out actuals'!A498</f>
        <v>59022000</v>
      </c>
      <c r="B498" s="74" t="str">
        <f>'[22]Link out actuals'!B498</f>
        <v>Gains/Losses Acquisition of Asset</v>
      </c>
      <c r="C498" s="121">
        <f>'[22]Link out actuals'!Q498</f>
        <v>0</v>
      </c>
      <c r="D498" s="121">
        <f>'[22]Link out actuals'!R498</f>
        <v>0</v>
      </c>
      <c r="E498" s="121">
        <f>'[22]Link out actuals'!S498</f>
        <v>0</v>
      </c>
      <c r="F498" s="121">
        <f>'[22]Link out actuals'!T498</f>
        <v>0</v>
      </c>
      <c r="G498" s="121">
        <f>'[22]Link out actuals'!U498</f>
        <v>0</v>
      </c>
      <c r="H498" s="121">
        <f>'[22]Link out actuals'!V498</f>
        <v>0</v>
      </c>
      <c r="I498" s="121" t="str">
        <f>'[22]Link out actuals'!W498</f>
        <v>Pending Actual</v>
      </c>
    </row>
    <row r="499" spans="1:9" x14ac:dyDescent="0.2">
      <c r="A499" s="120" t="str">
        <f>'[22]Link out actuals'!A499</f>
        <v>AW01114</v>
      </c>
      <c r="B499" s="74" t="str">
        <f>'[22]Link out actuals'!B499</f>
        <v>Gain/Loss on sale of assets</v>
      </c>
      <c r="C499" s="121">
        <f>'[22]Link out actuals'!Q499</f>
        <v>0</v>
      </c>
      <c r="D499" s="121">
        <f>'[22]Link out actuals'!R499</f>
        <v>0</v>
      </c>
      <c r="E499" s="121">
        <f>'[22]Link out actuals'!S499</f>
        <v>0</v>
      </c>
      <c r="F499" s="121">
        <f>'[22]Link out actuals'!T499</f>
        <v>0</v>
      </c>
      <c r="G499" s="121">
        <f>'[22]Link out actuals'!U499</f>
        <v>0</v>
      </c>
      <c r="H499" s="121">
        <f>'[22]Link out actuals'!V499</f>
        <v>0</v>
      </c>
      <c r="I499" s="121" t="str">
        <f>'[22]Link out actuals'!W499</f>
        <v>Pending Actual</v>
      </c>
    </row>
    <row r="500" spans="1:9" x14ac:dyDescent="0.2">
      <c r="A500" s="120" t="str">
        <f>'[22]Link out actuals'!A500</f>
        <v>AW01108</v>
      </c>
      <c r="B500" s="74" t="str">
        <f>'[22]Link out actuals'!B500</f>
        <v>Operating expenses, net</v>
      </c>
      <c r="C500" s="121">
        <f>'[22]Link out actuals'!Q500</f>
        <v>66381731.990000002</v>
      </c>
      <c r="D500" s="121">
        <f>'[22]Link out actuals'!R500</f>
        <v>66623272.220000006</v>
      </c>
      <c r="E500" s="121">
        <f>'[22]Link out actuals'!S500</f>
        <v>76790658.609999999</v>
      </c>
      <c r="F500" s="121">
        <f>'[22]Link out actuals'!T500</f>
        <v>82441586.730000004</v>
      </c>
      <c r="G500" s="121">
        <f>'[22]Link out actuals'!U500</f>
        <v>85451495.730000004</v>
      </c>
      <c r="H500" s="121">
        <f>'[22]Link out actuals'!V500</f>
        <v>42348346.970000006</v>
      </c>
      <c r="I500" s="121" t="str">
        <f>'[22]Link out actuals'!W500</f>
        <v>Pending Actual</v>
      </c>
    </row>
    <row r="501" spans="1:9" x14ac:dyDescent="0.2">
      <c r="A501" s="120" t="str">
        <f>'[22]Link out actuals'!A501</f>
        <v>AW01184</v>
      </c>
      <c r="B501" s="74" t="str">
        <f>'[22]Link out actuals'!B501</f>
        <v>Operating Income (loss)</v>
      </c>
      <c r="C501" s="121">
        <f>'[22]Link out actuals'!Q501</f>
        <v>-36274640.150000006</v>
      </c>
      <c r="D501" s="121">
        <f>'[22]Link out actuals'!R501</f>
        <v>-42741667.359999999</v>
      </c>
      <c r="E501" s="121">
        <f>'[22]Link out actuals'!S501</f>
        <v>-36436529.350000001</v>
      </c>
      <c r="F501" s="121">
        <f>'[22]Link out actuals'!T501</f>
        <v>-42003484.519999996</v>
      </c>
      <c r="G501" s="121">
        <f>'[22]Link out actuals'!U501</f>
        <v>-56951337.420000002</v>
      </c>
      <c r="H501" s="121">
        <f>'[22]Link out actuals'!V501</f>
        <v>-29352290.119999997</v>
      </c>
      <c r="I501" s="121" t="str">
        <f>'[22]Link out actuals'!W501</f>
        <v>Pending Actual</v>
      </c>
    </row>
    <row r="502" spans="1:9" x14ac:dyDescent="0.2">
      <c r="A502" s="120">
        <f>'[22]Link out actuals'!A502</f>
        <v>81810000</v>
      </c>
      <c r="B502" s="74" t="str">
        <f>'[22]Link out actuals'!B502</f>
        <v>Interest Income</v>
      </c>
      <c r="C502" s="121">
        <f>'[22]Link out actuals'!Q502</f>
        <v>0</v>
      </c>
      <c r="D502" s="121">
        <f>'[22]Link out actuals'!R502</f>
        <v>0</v>
      </c>
      <c r="E502" s="121">
        <f>'[22]Link out actuals'!S502</f>
        <v>-125139.49</v>
      </c>
      <c r="F502" s="121">
        <f>'[22]Link out actuals'!T502</f>
        <v>0</v>
      </c>
      <c r="G502" s="121">
        <f>'[22]Link out actuals'!U502</f>
        <v>0</v>
      </c>
      <c r="H502" s="121">
        <f>'[22]Link out actuals'!V502</f>
        <v>0</v>
      </c>
      <c r="I502" s="121" t="str">
        <f>'[22]Link out actuals'!W502</f>
        <v>Pending Actual</v>
      </c>
    </row>
    <row r="503" spans="1:9" x14ac:dyDescent="0.2">
      <c r="A503" s="120">
        <f>'[22]Link out actuals'!A503</f>
        <v>81815100</v>
      </c>
      <c r="B503" s="74" t="str">
        <f>'[22]Link out actuals'!B503</f>
        <v>Interest Income - STD Intercompany</v>
      </c>
      <c r="C503" s="121">
        <f>'[22]Link out actuals'!Q503</f>
        <v>0</v>
      </c>
      <c r="D503" s="121">
        <f>'[22]Link out actuals'!R503</f>
        <v>0</v>
      </c>
      <c r="E503" s="121">
        <f>'[22]Link out actuals'!S503</f>
        <v>-28277.21</v>
      </c>
      <c r="F503" s="121">
        <f>'[22]Link out actuals'!T503</f>
        <v>-219831.24</v>
      </c>
      <c r="G503" s="121">
        <f>'[22]Link out actuals'!U503</f>
        <v>-32255.08</v>
      </c>
      <c r="H503" s="121">
        <f>'[22]Link out actuals'!V503</f>
        <v>-18547.490000000002</v>
      </c>
      <c r="I503" s="121" t="str">
        <f>'[22]Link out actuals'!W503</f>
        <v>Pending Actual</v>
      </c>
    </row>
    <row r="504" spans="1:9" x14ac:dyDescent="0.2">
      <c r="A504" s="120" t="str">
        <f>'[22]Link out actuals'!A504</f>
        <v>AW01139</v>
      </c>
      <c r="B504" s="74" t="str">
        <f>'[22]Link out actuals'!B504</f>
        <v>Interest income</v>
      </c>
      <c r="C504" s="121">
        <f>'[22]Link out actuals'!Q504</f>
        <v>0</v>
      </c>
      <c r="D504" s="121">
        <f>'[22]Link out actuals'!R504</f>
        <v>0</v>
      </c>
      <c r="E504" s="121">
        <f>'[22]Link out actuals'!S504</f>
        <v>-153416.70000000001</v>
      </c>
      <c r="F504" s="121">
        <f>'[22]Link out actuals'!T504</f>
        <v>-219831.24</v>
      </c>
      <c r="G504" s="121">
        <f>'[22]Link out actuals'!U504</f>
        <v>-32255.08</v>
      </c>
      <c r="H504" s="121">
        <f>'[22]Link out actuals'!V504</f>
        <v>-18547.490000000002</v>
      </c>
      <c r="I504" s="121" t="str">
        <f>'[22]Link out actuals'!W504</f>
        <v>Pending Actual</v>
      </c>
    </row>
    <row r="505" spans="1:9" x14ac:dyDescent="0.2">
      <c r="A505" s="120">
        <f>'[22]Link out actuals'!A505</f>
        <v>81010000</v>
      </c>
      <c r="B505" s="74" t="str">
        <f>'[22]Link out actuals'!B505</f>
        <v>Interest Long Term Debt</v>
      </c>
      <c r="C505" s="121">
        <f>'[22]Link out actuals'!Q505</f>
        <v>1652550</v>
      </c>
      <c r="D505" s="121">
        <f>'[22]Link out actuals'!R505</f>
        <v>1652550</v>
      </c>
      <c r="E505" s="121">
        <f>'[22]Link out actuals'!S505</f>
        <v>1611950</v>
      </c>
      <c r="F505" s="121">
        <f>'[22]Link out actuals'!T505</f>
        <v>1165350</v>
      </c>
      <c r="G505" s="121">
        <f>'[22]Link out actuals'!U505</f>
        <v>1165350</v>
      </c>
      <c r="H505" s="121">
        <f>'[22]Link out actuals'!V505</f>
        <v>582675</v>
      </c>
      <c r="I505" s="121" t="str">
        <f>'[22]Link out actuals'!W505</f>
        <v>Pending Actual</v>
      </c>
    </row>
    <row r="506" spans="1:9" x14ac:dyDescent="0.2">
      <c r="A506" s="120">
        <f>'[22]Link out actuals'!A506</f>
        <v>81015000</v>
      </c>
      <c r="B506" s="74" t="str">
        <f>'[22]Link out actuals'!B506</f>
        <v>Interest Long Term Debt Intercompany</v>
      </c>
      <c r="C506" s="121">
        <f>'[22]Link out actuals'!Q506</f>
        <v>7660298.6100000003</v>
      </c>
      <c r="D506" s="121">
        <f>'[22]Link out actuals'!R506</f>
        <v>8103777.7699999996</v>
      </c>
      <c r="E506" s="121">
        <f>'[22]Link out actuals'!S506</f>
        <v>8751090.2699999996</v>
      </c>
      <c r="F506" s="121">
        <f>'[22]Link out actuals'!T506</f>
        <v>10718997.210000001</v>
      </c>
      <c r="G506" s="121">
        <f>'[22]Link out actuals'!U506</f>
        <v>12007341.66</v>
      </c>
      <c r="H506" s="121">
        <f>'[22]Link out actuals'!V506</f>
        <v>6397570.8200000003</v>
      </c>
      <c r="I506" s="121" t="str">
        <f>'[22]Link out actuals'!W506</f>
        <v>Pending Actual</v>
      </c>
    </row>
    <row r="507" spans="1:9" x14ac:dyDescent="0.2">
      <c r="A507" s="120">
        <f>'[22]Link out actuals'!A507</f>
        <v>81016000</v>
      </c>
      <c r="B507" s="74" t="str">
        <f>'[22]Link out actuals'!B507</f>
        <v>Interest expense-LTD debt discount amort inside</v>
      </c>
      <c r="C507" s="121">
        <f>'[22]Link out actuals'!Q507</f>
        <v>5504.4</v>
      </c>
      <c r="D507" s="121">
        <f>'[22]Link out actuals'!R507</f>
        <v>8026.35</v>
      </c>
      <c r="E507" s="121">
        <f>'[22]Link out actuals'!S507</f>
        <v>9110.4</v>
      </c>
      <c r="F507" s="121">
        <f>'[22]Link out actuals'!T507</f>
        <v>14535.37</v>
      </c>
      <c r="G507" s="121">
        <f>'[22]Link out actuals'!U507</f>
        <v>16415.97</v>
      </c>
      <c r="H507" s="121">
        <f>'[22]Link out actuals'!V507</f>
        <v>6557.4600000000009</v>
      </c>
      <c r="I507" s="121" t="str">
        <f>'[22]Link out actuals'!W507</f>
        <v>Pending Actual</v>
      </c>
    </row>
    <row r="508" spans="1:9" x14ac:dyDescent="0.2">
      <c r="A508" s="120">
        <f>'[22]Link out actuals'!A508</f>
        <v>81020000</v>
      </c>
      <c r="B508" s="74" t="str">
        <f>'[22]Link out actuals'!B508</f>
        <v>Dividends Declared P/S w/ Mand Redemptn Requiremts</v>
      </c>
      <c r="C508" s="121">
        <f>'[22]Link out actuals'!Q508</f>
        <v>190575</v>
      </c>
      <c r="D508" s="121">
        <f>'[22]Link out actuals'!R508</f>
        <v>190575</v>
      </c>
      <c r="E508" s="121">
        <f>'[22]Link out actuals'!S508</f>
        <v>190575</v>
      </c>
      <c r="F508" s="121">
        <f>'[22]Link out actuals'!T508</f>
        <v>190575</v>
      </c>
      <c r="G508" s="121">
        <f>'[22]Link out actuals'!U508</f>
        <v>190575</v>
      </c>
      <c r="H508" s="121">
        <f>'[22]Link out actuals'!V508</f>
        <v>95287.5</v>
      </c>
      <c r="I508" s="121" t="str">
        <f>'[22]Link out actuals'!W508</f>
        <v>Pending Actual</v>
      </c>
    </row>
    <row r="509" spans="1:9" x14ac:dyDescent="0.2">
      <c r="A509" s="120" t="str">
        <f>'[22]Link out actuals'!A509</f>
        <v>AW01135</v>
      </c>
      <c r="B509" s="74" t="str">
        <f>'[22]Link out actuals'!B509</f>
        <v>Interest on long-term debt</v>
      </c>
      <c r="C509" s="121">
        <f>'[22]Link out actuals'!Q509</f>
        <v>9508928.0099999998</v>
      </c>
      <c r="D509" s="121">
        <f>'[22]Link out actuals'!R509</f>
        <v>9954929.1199999992</v>
      </c>
      <c r="E509" s="121">
        <f>'[22]Link out actuals'!S509</f>
        <v>10562725.67</v>
      </c>
      <c r="F509" s="121">
        <f>'[22]Link out actuals'!T509</f>
        <v>12089457.58</v>
      </c>
      <c r="G509" s="121">
        <f>'[22]Link out actuals'!U509</f>
        <v>13379682.630000001</v>
      </c>
      <c r="H509" s="121">
        <f>'[22]Link out actuals'!V509</f>
        <v>7082090.7800000003</v>
      </c>
      <c r="I509" s="121" t="str">
        <f>'[22]Link out actuals'!W509</f>
        <v>Pending Actual</v>
      </c>
    </row>
    <row r="510" spans="1:9" x14ac:dyDescent="0.2">
      <c r="A510" s="120">
        <f>'[22]Link out actuals'!A510</f>
        <v>81315000</v>
      </c>
      <c r="B510" s="74" t="str">
        <f>'[22]Link out actuals'!B510</f>
        <v>Interest Short Term Debt Intercompany</v>
      </c>
      <c r="C510" s="121">
        <f>'[22]Link out actuals'!Q510</f>
        <v>76865.600000000006</v>
      </c>
      <c r="D510" s="121">
        <f>'[22]Link out actuals'!R510</f>
        <v>305589.28999999998</v>
      </c>
      <c r="E510" s="121">
        <f>'[22]Link out actuals'!S510</f>
        <v>808976.79</v>
      </c>
      <c r="F510" s="121">
        <f>'[22]Link out actuals'!T510</f>
        <v>434122.42</v>
      </c>
      <c r="G510" s="121">
        <f>'[22]Link out actuals'!U510</f>
        <v>459116.11</v>
      </c>
      <c r="H510" s="121">
        <f>'[22]Link out actuals'!V510</f>
        <v>212351.88</v>
      </c>
      <c r="I510" s="121" t="str">
        <f>'[22]Link out actuals'!W510</f>
        <v>Pending Actual</v>
      </c>
    </row>
    <row r="511" spans="1:9" x14ac:dyDescent="0.2">
      <c r="A511" s="120" t="str">
        <f>'[22]Link out actuals'!A511</f>
        <v>AW01136</v>
      </c>
      <c r="B511" s="74" t="str">
        <f>'[22]Link out actuals'!B511</f>
        <v>Interest on short-term debt</v>
      </c>
      <c r="C511" s="121">
        <f>'[22]Link out actuals'!Q511</f>
        <v>76865.600000000006</v>
      </c>
      <c r="D511" s="121">
        <f>'[22]Link out actuals'!R511</f>
        <v>305589.28999999998</v>
      </c>
      <c r="E511" s="121">
        <f>'[22]Link out actuals'!S511</f>
        <v>808976.79</v>
      </c>
      <c r="F511" s="121">
        <f>'[22]Link out actuals'!T511</f>
        <v>434122.42</v>
      </c>
      <c r="G511" s="121">
        <f>'[22]Link out actuals'!U511</f>
        <v>459116.11</v>
      </c>
      <c r="H511" s="121">
        <f>'[22]Link out actuals'!V511</f>
        <v>212351.88</v>
      </c>
      <c r="I511" s="121" t="str">
        <f>'[22]Link out actuals'!W511</f>
        <v>Pending Actual</v>
      </c>
    </row>
    <row r="512" spans="1:9" x14ac:dyDescent="0.2">
      <c r="A512" s="120">
        <f>'[22]Link out actuals'!A512</f>
        <v>81500000</v>
      </c>
      <c r="B512" s="74" t="str">
        <f>'[22]Link out actuals'!B512</f>
        <v>Interest Other</v>
      </c>
      <c r="C512" s="121">
        <f>'[22]Link out actuals'!Q512</f>
        <v>828.84</v>
      </c>
      <c r="D512" s="121">
        <f>'[22]Link out actuals'!R512</f>
        <v>309.99</v>
      </c>
      <c r="E512" s="121">
        <f>'[22]Link out actuals'!S512</f>
        <v>669.02</v>
      </c>
      <c r="F512" s="121">
        <f>'[22]Link out actuals'!T512</f>
        <v>132414.38</v>
      </c>
      <c r="G512" s="121">
        <f>'[22]Link out actuals'!U512</f>
        <v>164.29</v>
      </c>
      <c r="H512" s="121">
        <f>'[22]Link out actuals'!V512</f>
        <v>998.79</v>
      </c>
      <c r="I512" s="121" t="str">
        <f>'[22]Link out actuals'!W512</f>
        <v>Pending Actual</v>
      </c>
    </row>
    <row r="513" spans="1:9" x14ac:dyDescent="0.2">
      <c r="A513" s="120" t="str">
        <f>'[22]Link out actuals'!A513</f>
        <v>AW01138</v>
      </c>
      <c r="B513" s="74" t="str">
        <f>'[22]Link out actuals'!B513</f>
        <v>Other interest expense</v>
      </c>
      <c r="C513" s="121">
        <f>'[22]Link out actuals'!Q513</f>
        <v>828.84</v>
      </c>
      <c r="D513" s="121">
        <f>'[22]Link out actuals'!R513</f>
        <v>309.99</v>
      </c>
      <c r="E513" s="121">
        <f>'[22]Link out actuals'!S513</f>
        <v>669.02</v>
      </c>
      <c r="F513" s="121">
        <f>'[22]Link out actuals'!T513</f>
        <v>132414.38</v>
      </c>
      <c r="G513" s="121">
        <f>'[22]Link out actuals'!U513</f>
        <v>164.29</v>
      </c>
      <c r="H513" s="121">
        <f>'[22]Link out actuals'!V513</f>
        <v>998.79</v>
      </c>
      <c r="I513" s="121" t="str">
        <f>'[22]Link out actuals'!W513</f>
        <v>Pending Actual</v>
      </c>
    </row>
    <row r="514" spans="1:9" x14ac:dyDescent="0.2">
      <c r="A514" s="120" t="str">
        <f>'[22]Link out actuals'!A514</f>
        <v>AW01116</v>
      </c>
      <c r="B514" s="74" t="str">
        <f>'[22]Link out actuals'!B514</f>
        <v>Interest, net</v>
      </c>
      <c r="C514" s="121">
        <f>'[22]Link out actuals'!Q514</f>
        <v>9586622.4499999993</v>
      </c>
      <c r="D514" s="121">
        <f>'[22]Link out actuals'!R514</f>
        <v>10260828.4</v>
      </c>
      <c r="E514" s="121">
        <f>'[22]Link out actuals'!S514</f>
        <v>11218954.779999999</v>
      </c>
      <c r="F514" s="121">
        <f>'[22]Link out actuals'!T514</f>
        <v>12436163.140000001</v>
      </c>
      <c r="G514" s="121">
        <f>'[22]Link out actuals'!U514</f>
        <v>13806707.949999999</v>
      </c>
      <c r="H514" s="121">
        <f>'[22]Link out actuals'!V514</f>
        <v>7276893.96</v>
      </c>
      <c r="I514" s="121" t="str">
        <f>'[22]Link out actuals'!W514</f>
        <v>Pending Actual</v>
      </c>
    </row>
    <row r="515" spans="1:9" x14ac:dyDescent="0.2">
      <c r="A515" s="120">
        <f>'[22]Link out actuals'!A515</f>
        <v>71810000</v>
      </c>
      <c r="B515" s="74" t="str">
        <f>'[22]Link out actuals'!B515</f>
        <v>Other Non-service Pension Benefit Cost</v>
      </c>
      <c r="C515" s="121">
        <f>'[22]Link out actuals'!Q515</f>
        <v>0</v>
      </c>
      <c r="D515" s="121">
        <f>'[22]Link out actuals'!R515</f>
        <v>0</v>
      </c>
      <c r="E515" s="121">
        <f>'[22]Link out actuals'!S515</f>
        <v>0</v>
      </c>
      <c r="F515" s="121">
        <f>'[22]Link out actuals'!T515</f>
        <v>0</v>
      </c>
      <c r="G515" s="121">
        <f>'[22]Link out actuals'!U515</f>
        <v>0</v>
      </c>
      <c r="H515" s="121">
        <f>'[22]Link out actuals'!V515</f>
        <v>0</v>
      </c>
      <c r="I515" s="121" t="str">
        <f>'[22]Link out actuals'!W515</f>
        <v>Pending Actual</v>
      </c>
    </row>
    <row r="516" spans="1:9" x14ac:dyDescent="0.2">
      <c r="A516" s="120">
        <f>'[22]Link out actuals'!A516</f>
        <v>71820000</v>
      </c>
      <c r="B516" s="74" t="str">
        <f>'[22]Link out actuals'!B516</f>
        <v>Other Non-service PBOP Benefit Cost</v>
      </c>
      <c r="C516" s="121">
        <f>'[22]Link out actuals'!Q516</f>
        <v>0</v>
      </c>
      <c r="D516" s="121">
        <f>'[22]Link out actuals'!R516</f>
        <v>0</v>
      </c>
      <c r="E516" s="121">
        <f>'[22]Link out actuals'!S516</f>
        <v>0</v>
      </c>
      <c r="F516" s="121">
        <f>'[22]Link out actuals'!T516</f>
        <v>0</v>
      </c>
      <c r="G516" s="121">
        <f>'[22]Link out actuals'!U516</f>
        <v>1.1641532182693481E-10</v>
      </c>
      <c r="H516" s="121">
        <f>'[22]Link out actuals'!V516</f>
        <v>0</v>
      </c>
      <c r="I516" s="121" t="str">
        <f>'[22]Link out actuals'!W516</f>
        <v>Pending Actual</v>
      </c>
    </row>
    <row r="517" spans="1:9" x14ac:dyDescent="0.2">
      <c r="A517" s="120" t="str">
        <f>'[22]Link out actuals'!A517</f>
        <v>AW0118</v>
      </c>
      <c r="B517" s="74" t="str">
        <f>'[22]Link out actuals'!B517</f>
        <v>Nonoperating benefit costs, net</v>
      </c>
      <c r="C517" s="121">
        <f>'[22]Link out actuals'!Q517</f>
        <v>0</v>
      </c>
      <c r="D517" s="121">
        <f>'[22]Link out actuals'!R517</f>
        <v>0</v>
      </c>
      <c r="E517" s="121">
        <f>'[22]Link out actuals'!S517</f>
        <v>0</v>
      </c>
      <c r="F517" s="121">
        <f>'[22]Link out actuals'!T517</f>
        <v>0</v>
      </c>
      <c r="G517" s="121">
        <f>'[22]Link out actuals'!U517</f>
        <v>1.1641532182693481E-10</v>
      </c>
      <c r="H517" s="121">
        <f>'[22]Link out actuals'!V517</f>
        <v>0</v>
      </c>
      <c r="I517" s="121" t="str">
        <f>'[22]Link out actuals'!W517</f>
        <v>Pending Actual</v>
      </c>
    </row>
    <row r="518" spans="1:9" x14ac:dyDescent="0.2">
      <c r="A518" s="120">
        <f>'[22]Link out actuals'!A518</f>
        <v>70510000</v>
      </c>
      <c r="B518" s="74" t="str">
        <f>'[22]Link out actuals'!B518</f>
        <v>AFUDC - Equity</v>
      </c>
      <c r="C518" s="121">
        <f>'[22]Link out actuals'!Q518</f>
        <v>-455211.66000000003</v>
      </c>
      <c r="D518" s="121">
        <f>'[22]Link out actuals'!R518</f>
        <v>-350372.08</v>
      </c>
      <c r="E518" s="121">
        <f>'[22]Link out actuals'!S518</f>
        <v>-397498.89</v>
      </c>
      <c r="F518" s="121">
        <f>'[22]Link out actuals'!T518</f>
        <v>-854756.99</v>
      </c>
      <c r="G518" s="121">
        <f>'[22]Link out actuals'!U518</f>
        <v>-813188.93</v>
      </c>
      <c r="H518" s="121">
        <f>'[22]Link out actuals'!V518</f>
        <v>-385385.13</v>
      </c>
      <c r="I518" s="121" t="str">
        <f>'[22]Link out actuals'!W518</f>
        <v>Pending Actual</v>
      </c>
    </row>
    <row r="519" spans="1:9" x14ac:dyDescent="0.2">
      <c r="A519" s="120" t="str">
        <f>'[22]Link out actuals'!A519</f>
        <v>AW01117</v>
      </c>
      <c r="B519" s="74" t="str">
        <f>'[22]Link out actuals'!B519</f>
        <v>Allowance for funds used during construction</v>
      </c>
      <c r="C519" s="121">
        <f>'[22]Link out actuals'!Q519</f>
        <v>-455211.66000000003</v>
      </c>
      <c r="D519" s="121">
        <f>'[22]Link out actuals'!R519</f>
        <v>-350372.08</v>
      </c>
      <c r="E519" s="121">
        <f>'[22]Link out actuals'!S519</f>
        <v>-397498.89</v>
      </c>
      <c r="F519" s="121">
        <f>'[22]Link out actuals'!T519</f>
        <v>-854756.99</v>
      </c>
      <c r="G519" s="121">
        <f>'[22]Link out actuals'!U519</f>
        <v>-813188.93</v>
      </c>
      <c r="H519" s="121">
        <f>'[22]Link out actuals'!V519</f>
        <v>-385385.13</v>
      </c>
      <c r="I519" s="121" t="str">
        <f>'[22]Link out actuals'!W519</f>
        <v>Pending Actual</v>
      </c>
    </row>
    <row r="520" spans="1:9" x14ac:dyDescent="0.2">
      <c r="A520" s="120">
        <f>'[22]Link out actuals'!A520</f>
        <v>85000000</v>
      </c>
      <c r="B520" s="74" t="str">
        <f>'[22]Link out actuals'!B520</f>
        <v>AFUDC Debt</v>
      </c>
      <c r="C520" s="121">
        <f>'[22]Link out actuals'!Q520</f>
        <v>-204683.27</v>
      </c>
      <c r="D520" s="121">
        <f>'[22]Link out actuals'!R520</f>
        <v>-211639.51</v>
      </c>
      <c r="E520" s="121">
        <f>'[22]Link out actuals'!S520</f>
        <v>-228272.12</v>
      </c>
      <c r="F520" s="121">
        <f>'[22]Link out actuals'!T520</f>
        <v>-333890.96000000002</v>
      </c>
      <c r="G520" s="121">
        <f>'[22]Link out actuals'!U520</f>
        <v>-378529.17000000004</v>
      </c>
      <c r="H520" s="121">
        <f>'[22]Link out actuals'!V520</f>
        <v>-162580.59</v>
      </c>
      <c r="I520" s="121" t="str">
        <f>'[22]Link out actuals'!W520</f>
        <v>Pending Actual</v>
      </c>
    </row>
    <row r="521" spans="1:9" x14ac:dyDescent="0.2">
      <c r="A521" s="120" t="str">
        <f>'[22]Link out actuals'!A521</f>
        <v>AW01118</v>
      </c>
      <c r="B521" s="74" t="str">
        <f>'[22]Link out actuals'!B521</f>
        <v>Allowance for borrowed funds used during cons</v>
      </c>
      <c r="C521" s="121">
        <f>'[22]Link out actuals'!Q521</f>
        <v>-204683.27</v>
      </c>
      <c r="D521" s="121">
        <f>'[22]Link out actuals'!R521</f>
        <v>-211639.51</v>
      </c>
      <c r="E521" s="121">
        <f>'[22]Link out actuals'!S521</f>
        <v>-228272.12</v>
      </c>
      <c r="F521" s="121">
        <f>'[22]Link out actuals'!T521</f>
        <v>-333890.96000000002</v>
      </c>
      <c r="G521" s="121">
        <f>'[22]Link out actuals'!U521</f>
        <v>-378529.17000000004</v>
      </c>
      <c r="H521" s="121">
        <f>'[22]Link out actuals'!V521</f>
        <v>-162580.59</v>
      </c>
      <c r="I521" s="121" t="str">
        <f>'[22]Link out actuals'!W521</f>
        <v>Pending Actual</v>
      </c>
    </row>
    <row r="522" spans="1:9" x14ac:dyDescent="0.2">
      <c r="A522" s="120">
        <f>'[22]Link out actuals'!A522</f>
        <v>82010000</v>
      </c>
      <c r="B522" s="74" t="str">
        <f>'[22]Link out actuals'!B522</f>
        <v>Amortize Debt Disc &amp; Exp</v>
      </c>
      <c r="C522" s="121">
        <f>'[22]Link out actuals'!Q522</f>
        <v>9287.0300000000007</v>
      </c>
      <c r="D522" s="121">
        <f>'[22]Link out actuals'!R522</f>
        <v>9280.69</v>
      </c>
      <c r="E522" s="121">
        <f>'[22]Link out actuals'!S522</f>
        <v>9108.4699999999993</v>
      </c>
      <c r="F522" s="121">
        <f>'[22]Link out actuals'!T522</f>
        <v>7031.98</v>
      </c>
      <c r="G522" s="121">
        <f>'[22]Link out actuals'!U522</f>
        <v>7000.74</v>
      </c>
      <c r="H522" s="121">
        <f>'[22]Link out actuals'!V522</f>
        <v>3460.21</v>
      </c>
      <c r="I522" s="121" t="str">
        <f>'[22]Link out actuals'!W522</f>
        <v>Pending Actual</v>
      </c>
    </row>
    <row r="523" spans="1:9" x14ac:dyDescent="0.2">
      <c r="A523" s="120">
        <f>'[22]Link out actuals'!A523</f>
        <v>82015000</v>
      </c>
      <c r="B523" s="74" t="str">
        <f>'[22]Link out actuals'!B523</f>
        <v>Amortize Debt Disc &amp; Exp Intercompany</v>
      </c>
      <c r="C523" s="121">
        <f>'[22]Link out actuals'!Q523</f>
        <v>323053.69</v>
      </c>
      <c r="D523" s="121">
        <f>'[22]Link out actuals'!R523</f>
        <v>329994.34999999998</v>
      </c>
      <c r="E523" s="121">
        <f>'[22]Link out actuals'!S523</f>
        <v>324647.19</v>
      </c>
      <c r="F523" s="121">
        <f>'[22]Link out actuals'!T523</f>
        <v>338091.16</v>
      </c>
      <c r="G523" s="121">
        <f>'[22]Link out actuals'!U523</f>
        <v>352873.71</v>
      </c>
      <c r="H523" s="121">
        <f>'[22]Link out actuals'!V523</f>
        <v>177616.76</v>
      </c>
      <c r="I523" s="121" t="str">
        <f>'[22]Link out actuals'!W523</f>
        <v>Pending Actual</v>
      </c>
    </row>
    <row r="524" spans="1:9" x14ac:dyDescent="0.2">
      <c r="A524" s="120">
        <f>'[22]Link out actuals'!A524</f>
        <v>82016000</v>
      </c>
      <c r="B524" s="74" t="str">
        <f>'[22]Link out actuals'!B524</f>
        <v>Amortize Debt Exp Inside-Revolving Credit Line</v>
      </c>
      <c r="C524" s="121">
        <f>'[22]Link out actuals'!Q524</f>
        <v>16600.2</v>
      </c>
      <c r="D524" s="121">
        <f>'[22]Link out actuals'!R524</f>
        <v>21429.31</v>
      </c>
      <c r="E524" s="121">
        <f>'[22]Link out actuals'!S524</f>
        <v>28572.29</v>
      </c>
      <c r="F524" s="121">
        <f>'[22]Link out actuals'!T524</f>
        <v>29824.240000000002</v>
      </c>
      <c r="G524" s="121">
        <f>'[22]Link out actuals'!U524</f>
        <v>29985.84</v>
      </c>
      <c r="H524" s="121">
        <f>'[22]Link out actuals'!V524</f>
        <v>14992.92</v>
      </c>
      <c r="I524" s="121" t="str">
        <f>'[22]Link out actuals'!W524</f>
        <v>Pending Actual</v>
      </c>
    </row>
    <row r="525" spans="1:9" x14ac:dyDescent="0.2">
      <c r="A525" s="120">
        <f>'[22]Link out actuals'!A525</f>
        <v>82020000</v>
      </c>
      <c r="B525" s="74" t="str">
        <f>'[22]Link out actuals'!B525</f>
        <v>Amort P/S Exp w/ Mandatory Redemptn Requiremts</v>
      </c>
      <c r="C525" s="121">
        <f>'[22]Link out actuals'!Q525</f>
        <v>386.28</v>
      </c>
      <c r="D525" s="121">
        <f>'[22]Link out actuals'!R525</f>
        <v>386.28</v>
      </c>
      <c r="E525" s="121">
        <f>'[22]Link out actuals'!S525</f>
        <v>386.28</v>
      </c>
      <c r="F525" s="121">
        <f>'[22]Link out actuals'!T525</f>
        <v>386.28</v>
      </c>
      <c r="G525" s="121">
        <f>'[22]Link out actuals'!U525</f>
        <v>386.28</v>
      </c>
      <c r="H525" s="121">
        <f>'[22]Link out actuals'!V525</f>
        <v>193.14</v>
      </c>
      <c r="I525" s="121" t="str">
        <f>'[22]Link out actuals'!W525</f>
        <v>Pending Actual</v>
      </c>
    </row>
    <row r="526" spans="1:9" x14ac:dyDescent="0.2">
      <c r="A526" s="120" t="str">
        <f>'[22]Link out actuals'!A526</f>
        <v>AW01119</v>
      </c>
      <c r="B526" s="74" t="str">
        <f>'[22]Link out actuals'!B526</f>
        <v>Amortization of debt expense</v>
      </c>
      <c r="C526" s="121">
        <f>'[22]Link out actuals'!Q526</f>
        <v>349327.2</v>
      </c>
      <c r="D526" s="121">
        <f>'[22]Link out actuals'!R526</f>
        <v>361090.63</v>
      </c>
      <c r="E526" s="121">
        <f>'[22]Link out actuals'!S526</f>
        <v>362714.23</v>
      </c>
      <c r="F526" s="121">
        <f>'[22]Link out actuals'!T526</f>
        <v>375333.66</v>
      </c>
      <c r="G526" s="121">
        <f>'[22]Link out actuals'!U526</f>
        <v>390246.57</v>
      </c>
      <c r="H526" s="121">
        <f>'[22]Link out actuals'!V526</f>
        <v>196263.03000000003</v>
      </c>
      <c r="I526" s="121" t="str">
        <f>'[22]Link out actuals'!W526</f>
        <v>Pending Actual</v>
      </c>
    </row>
    <row r="527" spans="1:9" x14ac:dyDescent="0.2">
      <c r="A527" s="120">
        <f>'[22]Link out actuals'!A527</f>
        <v>71521000</v>
      </c>
      <c r="B527" s="74" t="str">
        <f>'[22]Link out actuals'!B527</f>
        <v>M&amp;J Expenses</v>
      </c>
      <c r="C527" s="121">
        <f>'[22]Link out actuals'!Q527</f>
        <v>0</v>
      </c>
      <c r="D527" s="121">
        <f>'[22]Link out actuals'!R527</f>
        <v>0</v>
      </c>
      <c r="E527" s="121">
        <f>'[22]Link out actuals'!S527</f>
        <v>0</v>
      </c>
      <c r="F527" s="121">
        <f>'[22]Link out actuals'!T527</f>
        <v>1414.53</v>
      </c>
      <c r="G527" s="121">
        <f>'[22]Link out actuals'!U527</f>
        <v>0</v>
      </c>
      <c r="H527" s="121">
        <f>'[22]Link out actuals'!V527</f>
        <v>0</v>
      </c>
      <c r="I527" s="121" t="str">
        <f>'[22]Link out actuals'!W527</f>
        <v>Pending Actual</v>
      </c>
    </row>
    <row r="528" spans="1:9" x14ac:dyDescent="0.2">
      <c r="A528" s="120">
        <f>'[22]Link out actuals'!A528</f>
        <v>71611000</v>
      </c>
      <c r="B528" s="74" t="str">
        <f>'[22]Link out actuals'!B528</f>
        <v>Misc Nonutility Revenue</v>
      </c>
      <c r="C528" s="121">
        <f>'[22]Link out actuals'!Q528</f>
        <v>0</v>
      </c>
      <c r="D528" s="121">
        <f>'[22]Link out actuals'!R528</f>
        <v>0</v>
      </c>
      <c r="E528" s="121">
        <f>'[22]Link out actuals'!S528</f>
        <v>0</v>
      </c>
      <c r="F528" s="121">
        <f>'[22]Link out actuals'!T528</f>
        <v>0</v>
      </c>
      <c r="G528" s="121">
        <f>'[22]Link out actuals'!U528</f>
        <v>0</v>
      </c>
      <c r="H528" s="121">
        <f>'[22]Link out actuals'!V528</f>
        <v>0</v>
      </c>
      <c r="I528" s="121" t="str">
        <f>'[22]Link out actuals'!W528</f>
        <v>Pending Actual</v>
      </c>
    </row>
    <row r="529" spans="1:9" x14ac:dyDescent="0.2">
      <c r="A529" s="120">
        <f>'[22]Link out actuals'!A529</f>
        <v>71611530</v>
      </c>
      <c r="B529" s="74" t="str">
        <f>'[22]Link out actuals'!B529</f>
        <v>Misc Nonutility Rev Credit Line Intercompany</v>
      </c>
      <c r="C529" s="121">
        <f>'[22]Link out actuals'!Q529</f>
        <v>0</v>
      </c>
      <c r="D529" s="121">
        <f>'[22]Link out actuals'!R529</f>
        <v>0</v>
      </c>
      <c r="E529" s="121">
        <f>'[22]Link out actuals'!S529</f>
        <v>0</v>
      </c>
      <c r="F529" s="121">
        <f>'[22]Link out actuals'!T529</f>
        <v>0</v>
      </c>
      <c r="G529" s="121">
        <f>'[22]Link out actuals'!U529</f>
        <v>0</v>
      </c>
      <c r="H529" s="121">
        <f>'[22]Link out actuals'!V529</f>
        <v>0</v>
      </c>
      <c r="I529" s="121" t="str">
        <f>'[22]Link out actuals'!W529</f>
        <v>Pending Actual</v>
      </c>
    </row>
    <row r="530" spans="1:9" x14ac:dyDescent="0.2">
      <c r="A530" s="120">
        <f>'[22]Link out actuals'!A530</f>
        <v>72801000</v>
      </c>
      <c r="B530" s="74" t="str">
        <f>'[22]Link out actuals'!B530</f>
        <v>Adv Receipt Services Clearing</v>
      </c>
      <c r="C530" s="121">
        <f>'[22]Link out actuals'!Q530</f>
        <v>0</v>
      </c>
      <c r="D530" s="121">
        <f>'[22]Link out actuals'!R530</f>
        <v>0</v>
      </c>
      <c r="E530" s="121">
        <f>'[22]Link out actuals'!S530</f>
        <v>0</v>
      </c>
      <c r="F530" s="121">
        <f>'[22]Link out actuals'!T530</f>
        <v>0</v>
      </c>
      <c r="G530" s="121">
        <f>'[22]Link out actuals'!U530</f>
        <v>0</v>
      </c>
      <c r="H530" s="121">
        <f>'[22]Link out actuals'!V530</f>
        <v>0</v>
      </c>
      <c r="I530" s="121" t="str">
        <f>'[22]Link out actuals'!W530</f>
        <v>Pending Actual</v>
      </c>
    </row>
    <row r="531" spans="1:9" x14ac:dyDescent="0.2">
      <c r="A531" s="120">
        <f>'[22]Link out actuals'!A531</f>
        <v>72801100</v>
      </c>
      <c r="B531" s="74" t="str">
        <f>'[22]Link out actuals'!B531</f>
        <v>Adv Receipt Non-Services Clearing</v>
      </c>
      <c r="C531" s="121">
        <f>'[22]Link out actuals'!Q531</f>
        <v>0</v>
      </c>
      <c r="D531" s="121">
        <f>'[22]Link out actuals'!R531</f>
        <v>0</v>
      </c>
      <c r="E531" s="121">
        <f>'[22]Link out actuals'!S531</f>
        <v>0</v>
      </c>
      <c r="F531" s="121">
        <f>'[22]Link out actuals'!T531</f>
        <v>0</v>
      </c>
      <c r="G531" s="121">
        <f>'[22]Link out actuals'!U531</f>
        <v>0</v>
      </c>
      <c r="H531" s="121">
        <f>'[22]Link out actuals'!V531</f>
        <v>0</v>
      </c>
      <c r="I531" s="121" t="str">
        <f>'[22]Link out actuals'!W531</f>
        <v>Pending Actual</v>
      </c>
    </row>
    <row r="532" spans="1:9" x14ac:dyDescent="0.2">
      <c r="A532" s="120">
        <f>'[22]Link out actuals'!A532</f>
        <v>72801200</v>
      </c>
      <c r="B532" s="74" t="str">
        <f>'[22]Link out actuals'!B532</f>
        <v>Adv Refund Services Clearing</v>
      </c>
      <c r="C532" s="121">
        <f>'[22]Link out actuals'!Q532</f>
        <v>0</v>
      </c>
      <c r="D532" s="121">
        <f>'[22]Link out actuals'!R532</f>
        <v>0</v>
      </c>
      <c r="E532" s="121">
        <f>'[22]Link out actuals'!S532</f>
        <v>0</v>
      </c>
      <c r="F532" s="121">
        <f>'[22]Link out actuals'!T532</f>
        <v>0</v>
      </c>
      <c r="G532" s="121">
        <f>'[22]Link out actuals'!U532</f>
        <v>0</v>
      </c>
      <c r="H532" s="121">
        <f>'[22]Link out actuals'!V532</f>
        <v>0</v>
      </c>
      <c r="I532" s="121" t="str">
        <f>'[22]Link out actuals'!W532</f>
        <v>Pending Actual</v>
      </c>
    </row>
    <row r="533" spans="1:9" x14ac:dyDescent="0.2">
      <c r="A533" s="120">
        <f>'[22]Link out actuals'!A533</f>
        <v>72801300</v>
      </c>
      <c r="B533" s="74" t="str">
        <f>'[22]Link out actuals'!B533</f>
        <v>Adv Refund Non-Services Clearing</v>
      </c>
      <c r="C533" s="121">
        <f>'[22]Link out actuals'!Q533</f>
        <v>0</v>
      </c>
      <c r="D533" s="121">
        <f>'[22]Link out actuals'!R533</f>
        <v>0</v>
      </c>
      <c r="E533" s="121">
        <f>'[22]Link out actuals'!S533</f>
        <v>0</v>
      </c>
      <c r="F533" s="121">
        <f>'[22]Link out actuals'!T533</f>
        <v>0</v>
      </c>
      <c r="G533" s="121">
        <f>'[22]Link out actuals'!U533</f>
        <v>0</v>
      </c>
      <c r="H533" s="121">
        <f>'[22]Link out actuals'!V533</f>
        <v>0</v>
      </c>
      <c r="I533" s="121" t="str">
        <f>'[22]Link out actuals'!W533</f>
        <v>Pending Actual</v>
      </c>
    </row>
    <row r="534" spans="1:9" x14ac:dyDescent="0.2">
      <c r="A534" s="120">
        <f>'[22]Link out actuals'!A534</f>
        <v>72802000</v>
      </c>
      <c r="B534" s="74" t="str">
        <f>'[22]Link out actuals'!B534</f>
        <v>CIAC Receipt Services Clearing</v>
      </c>
      <c r="C534" s="121">
        <f>'[22]Link out actuals'!Q534</f>
        <v>0</v>
      </c>
      <c r="D534" s="121">
        <f>'[22]Link out actuals'!R534</f>
        <v>0</v>
      </c>
      <c r="E534" s="121">
        <f>'[22]Link out actuals'!S534</f>
        <v>0</v>
      </c>
      <c r="F534" s="121">
        <f>'[22]Link out actuals'!T534</f>
        <v>0</v>
      </c>
      <c r="G534" s="121">
        <f>'[22]Link out actuals'!U534</f>
        <v>0</v>
      </c>
      <c r="H534" s="121">
        <f>'[22]Link out actuals'!V534</f>
        <v>0</v>
      </c>
      <c r="I534" s="121" t="str">
        <f>'[22]Link out actuals'!W534</f>
        <v>Pending Actual</v>
      </c>
    </row>
    <row r="535" spans="1:9" x14ac:dyDescent="0.2">
      <c r="A535" s="120">
        <f>'[22]Link out actuals'!A535</f>
        <v>72802100</v>
      </c>
      <c r="B535" s="74" t="str">
        <f>'[22]Link out actuals'!B535</f>
        <v>CIAC Receipt Non-Services Clearing</v>
      </c>
      <c r="C535" s="121">
        <f>'[22]Link out actuals'!Q535</f>
        <v>0</v>
      </c>
      <c r="D535" s="121">
        <f>'[22]Link out actuals'!R535</f>
        <v>0</v>
      </c>
      <c r="E535" s="121">
        <f>'[22]Link out actuals'!S535</f>
        <v>0</v>
      </c>
      <c r="F535" s="121">
        <f>'[22]Link out actuals'!T535</f>
        <v>0</v>
      </c>
      <c r="G535" s="121">
        <f>'[22]Link out actuals'!U535</f>
        <v>0</v>
      </c>
      <c r="H535" s="121">
        <f>'[22]Link out actuals'!V535</f>
        <v>0</v>
      </c>
      <c r="I535" s="121" t="str">
        <f>'[22]Link out actuals'!W535</f>
        <v>Pending Actual</v>
      </c>
    </row>
    <row r="536" spans="1:9" x14ac:dyDescent="0.2">
      <c r="A536" s="120">
        <f>'[22]Link out actuals'!A536</f>
        <v>72803000</v>
      </c>
      <c r="B536" s="74" t="str">
        <f>'[22]Link out actuals'!B536</f>
        <v>Salvage/Scrap Receipt Clearing</v>
      </c>
      <c r="C536" s="121">
        <f>'[22]Link out actuals'!Q536</f>
        <v>0</v>
      </c>
      <c r="D536" s="121">
        <f>'[22]Link out actuals'!R536</f>
        <v>0</v>
      </c>
      <c r="E536" s="121">
        <f>'[22]Link out actuals'!S536</f>
        <v>0</v>
      </c>
      <c r="F536" s="121">
        <f>'[22]Link out actuals'!T536</f>
        <v>0</v>
      </c>
      <c r="G536" s="121">
        <f>'[22]Link out actuals'!U536</f>
        <v>0</v>
      </c>
      <c r="H536" s="121">
        <f>'[22]Link out actuals'!V536</f>
        <v>0</v>
      </c>
      <c r="I536" s="121" t="str">
        <f>'[22]Link out actuals'!W536</f>
        <v>Pending Actual</v>
      </c>
    </row>
    <row r="537" spans="1:9" x14ac:dyDescent="0.2">
      <c r="A537" s="120">
        <f>'[22]Link out actuals'!A537</f>
        <v>72803100</v>
      </c>
      <c r="B537" s="74" t="str">
        <f>'[22]Link out actuals'!B537</f>
        <v>Property Sale Receipt Clearing</v>
      </c>
      <c r="C537" s="121">
        <f>'[22]Link out actuals'!Q537</f>
        <v>0</v>
      </c>
      <c r="D537" s="121">
        <f>'[22]Link out actuals'!R537</f>
        <v>0</v>
      </c>
      <c r="E537" s="121">
        <f>'[22]Link out actuals'!S537</f>
        <v>0</v>
      </c>
      <c r="F537" s="121">
        <f>'[22]Link out actuals'!T537</f>
        <v>0</v>
      </c>
      <c r="G537" s="121">
        <f>'[22]Link out actuals'!U537</f>
        <v>0</v>
      </c>
      <c r="H537" s="121">
        <f>'[22]Link out actuals'!V537</f>
        <v>0</v>
      </c>
      <c r="I537" s="121" t="str">
        <f>'[22]Link out actuals'!W537</f>
        <v>Pending Actual</v>
      </c>
    </row>
    <row r="538" spans="1:9" x14ac:dyDescent="0.2">
      <c r="A538" s="120" t="str">
        <f>'[22]Link out actuals'!A538</f>
        <v>AW01142</v>
      </c>
      <c r="B538" s="74" t="str">
        <f>'[22]Link out actuals'!B538</f>
        <v>Other miscellaneous income</v>
      </c>
      <c r="C538" s="121">
        <f>'[22]Link out actuals'!Q538</f>
        <v>55812.78</v>
      </c>
      <c r="D538" s="121">
        <f>'[22]Link out actuals'!R538</f>
        <v>0</v>
      </c>
      <c r="E538" s="121">
        <f>'[22]Link out actuals'!S538</f>
        <v>0</v>
      </c>
      <c r="F538" s="121">
        <f>'[22]Link out actuals'!T538</f>
        <v>1414.53</v>
      </c>
      <c r="G538" s="121">
        <f>'[22]Link out actuals'!U538</f>
        <v>0</v>
      </c>
      <c r="H538" s="121">
        <f>'[22]Link out actuals'!V538</f>
        <v>0</v>
      </c>
      <c r="I538" s="121" t="str">
        <f>'[22]Link out actuals'!W538</f>
        <v>Pending Actual</v>
      </c>
    </row>
    <row r="539" spans="1:9" x14ac:dyDescent="0.2">
      <c r="A539" s="120" t="str">
        <f>'[22]Link out actuals'!A539</f>
        <v>AW01140</v>
      </c>
      <c r="B539" s="74" t="str">
        <f>'[22]Link out actuals'!B539</f>
        <v>Other income</v>
      </c>
      <c r="C539" s="121">
        <f>'[22]Link out actuals'!Q539</f>
        <v>55812.78</v>
      </c>
      <c r="D539" s="121">
        <f>'[22]Link out actuals'!R539</f>
        <v>0</v>
      </c>
      <c r="E539" s="121">
        <f>'[22]Link out actuals'!S539</f>
        <v>0</v>
      </c>
      <c r="F539" s="121">
        <f>'[22]Link out actuals'!T539</f>
        <v>1414.53</v>
      </c>
      <c r="G539" s="121">
        <f>'[22]Link out actuals'!U539</f>
        <v>0</v>
      </c>
      <c r="H539" s="121">
        <f>'[22]Link out actuals'!V539</f>
        <v>0</v>
      </c>
      <c r="I539" s="121" t="str">
        <f>'[22]Link out actuals'!W539</f>
        <v>Pending Actual</v>
      </c>
    </row>
    <row r="540" spans="1:9" x14ac:dyDescent="0.2">
      <c r="A540" s="120">
        <f>'[22]Link out actuals'!A540</f>
        <v>75510000</v>
      </c>
      <c r="B540" s="74" t="str">
        <f>'[22]Link out actuals'!B540</f>
        <v>Amortize UPAA</v>
      </c>
      <c r="C540" s="121">
        <f>'[22]Link out actuals'!Q540</f>
        <v>-424.56</v>
      </c>
      <c r="D540" s="121">
        <f>'[22]Link out actuals'!R540</f>
        <v>-424.56</v>
      </c>
      <c r="E540" s="121">
        <f>'[22]Link out actuals'!S540</f>
        <v>-424.56</v>
      </c>
      <c r="F540" s="121">
        <f>'[22]Link out actuals'!T540</f>
        <v>-424.56</v>
      </c>
      <c r="G540" s="121">
        <f>'[22]Link out actuals'!U540</f>
        <v>-424.56</v>
      </c>
      <c r="H540" s="121">
        <f>'[22]Link out actuals'!V540</f>
        <v>-212.28</v>
      </c>
      <c r="I540" s="121" t="str">
        <f>'[22]Link out actuals'!W540</f>
        <v>Pending Actual</v>
      </c>
    </row>
    <row r="541" spans="1:9" x14ac:dyDescent="0.2">
      <c r="A541" s="120" t="str">
        <f>'[22]Link out actuals'!A541</f>
        <v>AW01144</v>
      </c>
      <c r="B541" s="74" t="str">
        <f>'[22]Link out actuals'!B541</f>
        <v>Miscellaneous amortization</v>
      </c>
      <c r="C541" s="121">
        <f>'[22]Link out actuals'!Q541</f>
        <v>-424.56</v>
      </c>
      <c r="D541" s="121">
        <f>'[22]Link out actuals'!R541</f>
        <v>-424.56</v>
      </c>
      <c r="E541" s="121">
        <f>'[22]Link out actuals'!S541</f>
        <v>-424.56</v>
      </c>
      <c r="F541" s="121">
        <f>'[22]Link out actuals'!T541</f>
        <v>-424.56</v>
      </c>
      <c r="G541" s="121">
        <f>'[22]Link out actuals'!U541</f>
        <v>-424.56</v>
      </c>
      <c r="H541" s="121">
        <f>'[22]Link out actuals'!V541</f>
        <v>-212.28</v>
      </c>
      <c r="I541" s="121" t="str">
        <f>'[22]Link out actuals'!W541</f>
        <v>Pending Actual</v>
      </c>
    </row>
    <row r="542" spans="1:9" x14ac:dyDescent="0.2">
      <c r="A542" s="120">
        <f>'[22]Link out actuals'!A542</f>
        <v>71712000</v>
      </c>
      <c r="B542" s="74" t="str">
        <f>'[22]Link out actuals'!B542</f>
        <v>Gains/Losses Other Non-Operating</v>
      </c>
      <c r="C542" s="121">
        <f>'[22]Link out actuals'!Q542</f>
        <v>55812.78</v>
      </c>
      <c r="D542" s="121">
        <f>'[22]Link out actuals'!R542</f>
        <v>0</v>
      </c>
      <c r="E542" s="121">
        <f>'[22]Link out actuals'!S542</f>
        <v>0</v>
      </c>
      <c r="F542" s="121">
        <f>'[22]Link out actuals'!T542</f>
        <v>0</v>
      </c>
      <c r="G542" s="121">
        <f>'[22]Link out actuals'!U542</f>
        <v>0</v>
      </c>
      <c r="H542" s="121">
        <f>'[22]Link out actuals'!V542</f>
        <v>0</v>
      </c>
      <c r="I542" s="121" t="str">
        <f>'[22]Link out actuals'!W542</f>
        <v>Pending Actual</v>
      </c>
    </row>
    <row r="543" spans="1:9" x14ac:dyDescent="0.2">
      <c r="A543" s="120">
        <f>'[22]Link out actuals'!A543</f>
        <v>75810000</v>
      </c>
      <c r="B543" s="74" t="str">
        <f>'[22]Link out actuals'!B543</f>
        <v>Donations Deductible</v>
      </c>
      <c r="C543" s="121">
        <f>'[22]Link out actuals'!Q543</f>
        <v>0</v>
      </c>
      <c r="D543" s="121">
        <f>'[22]Link out actuals'!R543</f>
        <v>0</v>
      </c>
      <c r="E543" s="121">
        <f>'[22]Link out actuals'!S543</f>
        <v>0</v>
      </c>
      <c r="F543" s="121">
        <f>'[22]Link out actuals'!T543</f>
        <v>74264</v>
      </c>
      <c r="G543" s="121">
        <f>'[22]Link out actuals'!U543</f>
        <v>10059.98</v>
      </c>
      <c r="H543" s="121">
        <f>'[22]Link out actuals'!V543</f>
        <v>10059.979999999996</v>
      </c>
      <c r="I543" s="121" t="str">
        <f>'[22]Link out actuals'!W543</f>
        <v>Pending Actual</v>
      </c>
    </row>
    <row r="544" spans="1:9" x14ac:dyDescent="0.2">
      <c r="A544" s="120">
        <f>'[22]Link out actuals'!A544</f>
        <v>75811000</v>
      </c>
      <c r="B544" s="74" t="str">
        <f>'[22]Link out actuals'!B544</f>
        <v>Donations Deduct Customer Assist</v>
      </c>
      <c r="C544" s="121">
        <f>'[22]Link out actuals'!Q544</f>
        <v>75244.34</v>
      </c>
      <c r="D544" s="121">
        <f>'[22]Link out actuals'!R544</f>
        <v>74264.039999999994</v>
      </c>
      <c r="E544" s="121">
        <f>'[22]Link out actuals'!S544</f>
        <v>74764</v>
      </c>
      <c r="F544" s="121">
        <f>'[22]Link out actuals'!T544</f>
        <v>55698.03</v>
      </c>
      <c r="G544" s="121">
        <f>'[22]Link out actuals'!U544</f>
        <v>74264</v>
      </c>
      <c r="H544" s="121">
        <f>'[22]Link out actuals'!V544</f>
        <v>74264</v>
      </c>
      <c r="I544" s="121" t="str">
        <f>'[22]Link out actuals'!W544</f>
        <v>Pending Actual</v>
      </c>
    </row>
    <row r="545" spans="1:9" x14ac:dyDescent="0.2">
      <c r="A545" s="120">
        <f>'[22]Link out actuals'!A545</f>
        <v>75820000</v>
      </c>
      <c r="B545" s="74" t="str">
        <f>'[22]Link out actuals'!B545</f>
        <v>Other Income Deductions</v>
      </c>
      <c r="C545" s="121">
        <f>'[22]Link out actuals'!Q545</f>
        <v>15482.92</v>
      </c>
      <c r="D545" s="121">
        <f>'[22]Link out actuals'!R545</f>
        <v>11948.99</v>
      </c>
      <c r="E545" s="121">
        <f>'[22]Link out actuals'!S545</f>
        <v>17558.87</v>
      </c>
      <c r="F545" s="121">
        <f>'[22]Link out actuals'!T545</f>
        <v>12730</v>
      </c>
      <c r="G545" s="121">
        <f>'[22]Link out actuals'!U545</f>
        <v>10100</v>
      </c>
      <c r="H545" s="121">
        <f>'[22]Link out actuals'!V545</f>
        <v>5000</v>
      </c>
      <c r="I545" s="121" t="str">
        <f>'[22]Link out actuals'!W545</f>
        <v>Pending Actual</v>
      </c>
    </row>
    <row r="546" spans="1:9" x14ac:dyDescent="0.2">
      <c r="A546" s="120">
        <f>'[22]Link out actuals'!A546</f>
        <v>75840000</v>
      </c>
      <c r="B546" s="74" t="str">
        <f>'[22]Link out actuals'!B546</f>
        <v>Lobbying Expenses</v>
      </c>
      <c r="C546" s="121">
        <f>'[22]Link out actuals'!Q546</f>
        <v>53216.36</v>
      </c>
      <c r="D546" s="121">
        <f>'[22]Link out actuals'!R546</f>
        <v>85138.38</v>
      </c>
      <c r="E546" s="121">
        <f>'[22]Link out actuals'!S546</f>
        <v>135520.29</v>
      </c>
      <c r="F546" s="121">
        <f>'[22]Link out actuals'!T546</f>
        <v>83019.8</v>
      </c>
      <c r="G546" s="121">
        <f>'[22]Link out actuals'!U546</f>
        <v>82678.3</v>
      </c>
      <c r="H546" s="121">
        <f>'[22]Link out actuals'!V546</f>
        <v>39649.06</v>
      </c>
      <c r="I546" s="121" t="str">
        <f>'[22]Link out actuals'!W546</f>
        <v>Pending Actual</v>
      </c>
    </row>
    <row r="547" spans="1:9" x14ac:dyDescent="0.2">
      <c r="A547" s="120" t="str">
        <f>'[22]Link out actuals'!A547</f>
        <v>AW01145</v>
      </c>
      <c r="B547" s="74" t="str">
        <f>'[22]Link out actuals'!B547</f>
        <v>Other miscellaneous deductions</v>
      </c>
      <c r="C547" s="121">
        <f>'[22]Link out actuals'!Q547</f>
        <v>143943.62</v>
      </c>
      <c r="D547" s="121">
        <f>'[22]Link out actuals'!R547</f>
        <v>171351.41</v>
      </c>
      <c r="E547" s="121">
        <f>'[22]Link out actuals'!S547</f>
        <v>227843.16</v>
      </c>
      <c r="F547" s="121">
        <f>'[22]Link out actuals'!T547</f>
        <v>225711.83</v>
      </c>
      <c r="G547" s="121">
        <f>'[22]Link out actuals'!U547</f>
        <v>177102.28</v>
      </c>
      <c r="H547" s="121">
        <f>'[22]Link out actuals'!V547</f>
        <v>128973.04000000001</v>
      </c>
      <c r="I547" s="121" t="str">
        <f>'[22]Link out actuals'!W547</f>
        <v>Pending Actual</v>
      </c>
    </row>
    <row r="548" spans="1:9" x14ac:dyDescent="0.2">
      <c r="A548" s="120" t="str">
        <f>'[22]Link out actuals'!A548</f>
        <v>AW01143</v>
      </c>
      <c r="B548" s="74" t="str">
        <f>'[22]Link out actuals'!B548</f>
        <v>Other deductions</v>
      </c>
      <c r="C548" s="121">
        <f>'[22]Link out actuals'!Q548</f>
        <v>143519.06</v>
      </c>
      <c r="D548" s="121">
        <f>'[22]Link out actuals'!R548</f>
        <v>170926.85</v>
      </c>
      <c r="E548" s="121">
        <f>'[22]Link out actuals'!S548</f>
        <v>227418.6</v>
      </c>
      <c r="F548" s="121">
        <f>'[22]Link out actuals'!T548</f>
        <v>225287.27</v>
      </c>
      <c r="G548" s="121">
        <f>'[22]Link out actuals'!U548</f>
        <v>176677.72</v>
      </c>
      <c r="H548" s="121">
        <f>'[22]Link out actuals'!V548</f>
        <v>128760.76000000001</v>
      </c>
      <c r="I548" s="121" t="str">
        <f>'[22]Link out actuals'!W548</f>
        <v>Pending Actual</v>
      </c>
    </row>
    <row r="549" spans="1:9" x14ac:dyDescent="0.2">
      <c r="A549" s="120" t="str">
        <f>'[22]Link out actuals'!A549</f>
        <v>AW01120</v>
      </c>
      <c r="B549" s="74" t="str">
        <f>'[22]Link out actuals'!B549</f>
        <v>Other, net</v>
      </c>
      <c r="C549" s="121">
        <f>'[22]Link out actuals'!Q549</f>
        <v>199331.84</v>
      </c>
      <c r="D549" s="121">
        <f>'[22]Link out actuals'!R549</f>
        <v>170926.85</v>
      </c>
      <c r="E549" s="121">
        <f>'[22]Link out actuals'!S549</f>
        <v>227418.6</v>
      </c>
      <c r="F549" s="121">
        <f>'[22]Link out actuals'!T549</f>
        <v>226701.8</v>
      </c>
      <c r="G549" s="121">
        <f>'[22]Link out actuals'!U549</f>
        <v>176677.72</v>
      </c>
      <c r="H549" s="121">
        <f>'[22]Link out actuals'!V549</f>
        <v>128760.76000000001</v>
      </c>
      <c r="I549" s="121" t="str">
        <f>'[22]Link out actuals'!W549</f>
        <v>Pending Actual</v>
      </c>
    </row>
    <row r="550" spans="1:9" x14ac:dyDescent="0.2">
      <c r="A550" s="120" t="str">
        <f>'[22]Link out actuals'!A550</f>
        <v>AW01110</v>
      </c>
      <c r="B550" s="74" t="str">
        <f>'[22]Link out actuals'!B550</f>
        <v>Other Income (Expenses)</v>
      </c>
      <c r="C550" s="121">
        <f>'[22]Link out actuals'!Q550</f>
        <v>7466766.5599999996</v>
      </c>
      <c r="D550" s="121">
        <f>'[22]Link out actuals'!R550</f>
        <v>8163546.29</v>
      </c>
      <c r="E550" s="121">
        <f>'[22]Link out actuals'!S550</f>
        <v>10492596.6</v>
      </c>
      <c r="F550" s="121">
        <f>'[22]Link out actuals'!T550</f>
        <v>11218926.65</v>
      </c>
      <c r="G550" s="121">
        <f>'[22]Link out actuals'!U550</f>
        <v>12673864.82</v>
      </c>
      <c r="H550" s="121">
        <f>'[22]Link out actuals'!V550</f>
        <v>6781544.9900000002</v>
      </c>
      <c r="I550" s="121" t="str">
        <f>'[22]Link out actuals'!W550</f>
        <v>Pending Actual</v>
      </c>
    </row>
    <row r="551" spans="1:9" x14ac:dyDescent="0.2">
      <c r="A551" s="120" t="str">
        <f>'[22]Link out actuals'!A551</f>
        <v>AW01182</v>
      </c>
      <c r="B551" s="74" t="str">
        <f>'[22]Link out actuals'!B551</f>
        <v>Income (loss) before income taxes</v>
      </c>
      <c r="C551" s="121">
        <f>'[22]Link out actuals'!Q551</f>
        <v>-28807873.589999996</v>
      </c>
      <c r="D551" s="121">
        <f>'[22]Link out actuals'!R551</f>
        <v>-34578121.07</v>
      </c>
      <c r="E551" s="121">
        <f>'[22]Link out actuals'!S551</f>
        <v>-25943932.749999996</v>
      </c>
      <c r="F551" s="121">
        <f>'[22]Link out actuals'!T551</f>
        <v>-30784557.870000001</v>
      </c>
      <c r="G551" s="121">
        <f>'[22]Link out actuals'!U551</f>
        <v>-44277472.600000009</v>
      </c>
      <c r="H551" s="121">
        <f>'[22]Link out actuals'!V551</f>
        <v>-22570745.130000003</v>
      </c>
      <c r="I551" s="121" t="str">
        <f>'[22]Link out actuals'!W551</f>
        <v>Pending Actual</v>
      </c>
    </row>
    <row r="552" spans="1:9" x14ac:dyDescent="0.2">
      <c r="A552" s="120">
        <f>'[22]Link out actuals'!A552</f>
        <v>69011000</v>
      </c>
      <c r="B552" s="74" t="str">
        <f>'[22]Link out actuals'!B552</f>
        <v>FIT - Current</v>
      </c>
      <c r="C552" s="121">
        <f>'[22]Link out actuals'!Q552</f>
        <v>1764513</v>
      </c>
      <c r="D552" s="121">
        <f>'[22]Link out actuals'!R552</f>
        <v>1375373.78</v>
      </c>
      <c r="E552" s="121">
        <f>'[22]Link out actuals'!S552</f>
        <v>-1769938.42</v>
      </c>
      <c r="F552" s="121">
        <f>'[22]Link out actuals'!T552</f>
        <v>-1047916.98</v>
      </c>
      <c r="G552" s="121">
        <f>'[22]Link out actuals'!U552</f>
        <v>5728027.4400000004</v>
      </c>
      <c r="H552" s="121">
        <f>'[22]Link out actuals'!V552</f>
        <v>2171418.42</v>
      </c>
      <c r="I552" s="121" t="str">
        <f>'[22]Link out actuals'!W552</f>
        <v>Pending Actual</v>
      </c>
    </row>
    <row r="553" spans="1:9" x14ac:dyDescent="0.2">
      <c r="A553" s="120">
        <f>'[22]Link out actuals'!A553</f>
        <v>69012000</v>
      </c>
      <c r="B553" s="74" t="str">
        <f>'[22]Link out actuals'!B553</f>
        <v>FIT - Prior Year Adjustment</v>
      </c>
      <c r="C553" s="121">
        <f>'[22]Link out actuals'!Q553</f>
        <v>948778</v>
      </c>
      <c r="D553" s="121">
        <f>'[22]Link out actuals'!R553</f>
        <v>0</v>
      </c>
      <c r="E553" s="121">
        <f>'[22]Link out actuals'!S553</f>
        <v>0</v>
      </c>
      <c r="F553" s="121">
        <f>'[22]Link out actuals'!T553</f>
        <v>0</v>
      </c>
      <c r="G553" s="121">
        <f>'[22]Link out actuals'!U553</f>
        <v>0</v>
      </c>
      <c r="H553" s="121">
        <f>'[22]Link out actuals'!V553</f>
        <v>0</v>
      </c>
      <c r="I553" s="121" t="str">
        <f>'[22]Link out actuals'!W553</f>
        <v>Pending Actual</v>
      </c>
    </row>
    <row r="554" spans="1:9" x14ac:dyDescent="0.2">
      <c r="A554" s="120" t="str">
        <f>'[22]Link out actuals'!A554</f>
        <v>AW01150</v>
      </c>
      <c r="B554" s="74" t="str">
        <f>'[22]Link out actuals'!B554</f>
        <v>Current federal income taxes - operating</v>
      </c>
      <c r="C554" s="121">
        <f>'[22]Link out actuals'!Q554</f>
        <v>2713291</v>
      </c>
      <c r="D554" s="121">
        <f>'[22]Link out actuals'!R554</f>
        <v>1375373.78</v>
      </c>
      <c r="E554" s="121">
        <f>'[22]Link out actuals'!S554</f>
        <v>-1769938.42</v>
      </c>
      <c r="F554" s="121">
        <f>'[22]Link out actuals'!T554</f>
        <v>-1047916.98</v>
      </c>
      <c r="G554" s="121">
        <f>'[22]Link out actuals'!U554</f>
        <v>5728027.4400000004</v>
      </c>
      <c r="H554" s="121">
        <f>'[22]Link out actuals'!V554</f>
        <v>2171418.42</v>
      </c>
      <c r="I554" s="121" t="str">
        <f>'[22]Link out actuals'!W554</f>
        <v>Pending Actual</v>
      </c>
    </row>
    <row r="555" spans="1:9" x14ac:dyDescent="0.2">
      <c r="A555" s="120">
        <f>'[22]Link out actuals'!A555</f>
        <v>69021000</v>
      </c>
      <c r="B555" s="74" t="str">
        <f>'[22]Link out actuals'!B555</f>
        <v>SIT - Current</v>
      </c>
      <c r="C555" s="121">
        <f>'[22]Link out actuals'!Q555</f>
        <v>443130</v>
      </c>
      <c r="D555" s="121">
        <f>'[22]Link out actuals'!R555</f>
        <v>79754.48</v>
      </c>
      <c r="E555" s="121">
        <f>'[22]Link out actuals'!S555</f>
        <v>-455454.09</v>
      </c>
      <c r="F555" s="121">
        <f>'[22]Link out actuals'!T555</f>
        <v>-371133.84</v>
      </c>
      <c r="G555" s="121">
        <f>'[22]Link out actuals'!U555</f>
        <v>954032.94</v>
      </c>
      <c r="H555" s="121">
        <f>'[22]Link out actuals'!V555</f>
        <v>689751.69</v>
      </c>
      <c r="I555" s="121" t="str">
        <f>'[22]Link out actuals'!W555</f>
        <v>Pending Actual</v>
      </c>
    </row>
    <row r="556" spans="1:9" x14ac:dyDescent="0.2">
      <c r="A556" s="120">
        <f>'[22]Link out actuals'!A556</f>
        <v>69022000</v>
      </c>
      <c r="B556" s="74" t="str">
        <f>'[22]Link out actuals'!B556</f>
        <v>SIT - Prior Year Adjustment</v>
      </c>
      <c r="C556" s="121">
        <f>'[22]Link out actuals'!Q556</f>
        <v>198895</v>
      </c>
      <c r="D556" s="121">
        <f>'[22]Link out actuals'!R556</f>
        <v>0</v>
      </c>
      <c r="E556" s="121">
        <f>'[22]Link out actuals'!S556</f>
        <v>0</v>
      </c>
      <c r="F556" s="121">
        <f>'[22]Link out actuals'!T556</f>
        <v>0</v>
      </c>
      <c r="G556" s="121">
        <f>'[22]Link out actuals'!U556</f>
        <v>0</v>
      </c>
      <c r="H556" s="121">
        <f>'[22]Link out actuals'!V556</f>
        <v>0</v>
      </c>
      <c r="I556" s="121" t="str">
        <f>'[22]Link out actuals'!W556</f>
        <v>Pending Actual</v>
      </c>
    </row>
    <row r="557" spans="1:9" x14ac:dyDescent="0.2">
      <c r="A557" s="120" t="str">
        <f>'[22]Link out actuals'!A557</f>
        <v>AW01151</v>
      </c>
      <c r="B557" s="74" t="str">
        <f>'[22]Link out actuals'!B557</f>
        <v>Current state income taxes - operating</v>
      </c>
      <c r="C557" s="121">
        <f>'[22]Link out actuals'!Q557</f>
        <v>642025</v>
      </c>
      <c r="D557" s="121">
        <f>'[22]Link out actuals'!R557</f>
        <v>79754.48</v>
      </c>
      <c r="E557" s="121">
        <f>'[22]Link out actuals'!S557</f>
        <v>-455454.09</v>
      </c>
      <c r="F557" s="121">
        <f>'[22]Link out actuals'!T557</f>
        <v>-371133.84</v>
      </c>
      <c r="G557" s="121">
        <f>'[22]Link out actuals'!U557</f>
        <v>954032.94</v>
      </c>
      <c r="H557" s="121">
        <f>'[22]Link out actuals'!V557</f>
        <v>689751.69</v>
      </c>
      <c r="I557" s="121" t="str">
        <f>'[22]Link out actuals'!W557</f>
        <v>Pending Actual</v>
      </c>
    </row>
    <row r="558" spans="1:9" x14ac:dyDescent="0.2">
      <c r="A558" s="120" t="str">
        <f>'[22]Link out actuals'!A558</f>
        <v>AW01146</v>
      </c>
      <c r="B558" s="74" t="str">
        <f>'[22]Link out actuals'!B558</f>
        <v>Current income taxes - operating</v>
      </c>
      <c r="C558" s="121">
        <f>'[22]Link out actuals'!Q558</f>
        <v>3355316</v>
      </c>
      <c r="D558" s="121">
        <f>'[22]Link out actuals'!R558</f>
        <v>1455128.26</v>
      </c>
      <c r="E558" s="121">
        <f>'[22]Link out actuals'!S558</f>
        <v>-2225392.5099999998</v>
      </c>
      <c r="F558" s="121">
        <f>'[22]Link out actuals'!T558</f>
        <v>-1419050.82</v>
      </c>
      <c r="G558" s="121">
        <f>'[22]Link out actuals'!U558</f>
        <v>6682060.3799999999</v>
      </c>
      <c r="H558" s="121">
        <f>'[22]Link out actuals'!V558</f>
        <v>2861170.1100000003</v>
      </c>
      <c r="I558" s="121" t="str">
        <f>'[22]Link out actuals'!W558</f>
        <v>Pending Actual</v>
      </c>
    </row>
    <row r="559" spans="1:9" x14ac:dyDescent="0.2">
      <c r="A559" s="120">
        <f>'[22]Link out actuals'!A559</f>
        <v>69031000</v>
      </c>
      <c r="B559" s="74" t="str">
        <f>'[22]Link out actuals'!B559</f>
        <v>FIT - Other Income &amp; Deductions Current Year</v>
      </c>
      <c r="C559" s="121">
        <f>'[22]Link out actuals'!Q559</f>
        <v>0</v>
      </c>
      <c r="D559" s="121">
        <f>'[22]Link out actuals'!R559</f>
        <v>0</v>
      </c>
      <c r="E559" s="121">
        <f>'[22]Link out actuals'!S559</f>
        <v>0</v>
      </c>
      <c r="F559" s="121">
        <f>'[22]Link out actuals'!T559</f>
        <v>0</v>
      </c>
      <c r="G559" s="121">
        <f>'[22]Link out actuals'!U559</f>
        <v>0</v>
      </c>
      <c r="H559" s="121">
        <f>'[22]Link out actuals'!V559</f>
        <v>0</v>
      </c>
      <c r="I559" s="121" t="str">
        <f>'[22]Link out actuals'!W559</f>
        <v>Pending Actual</v>
      </c>
    </row>
    <row r="560" spans="1:9" x14ac:dyDescent="0.2">
      <c r="A560" s="120" t="str">
        <f>'[22]Link out actuals'!A560</f>
        <v>AW01152</v>
      </c>
      <c r="B560" s="74" t="str">
        <f>'[22]Link out actuals'!B560</f>
        <v>Current federal income taxes - non-operating</v>
      </c>
      <c r="C560" s="121">
        <f>'[22]Link out actuals'!Q560</f>
        <v>0</v>
      </c>
      <c r="D560" s="121">
        <f>'[22]Link out actuals'!R560</f>
        <v>0</v>
      </c>
      <c r="E560" s="121">
        <f>'[22]Link out actuals'!S560</f>
        <v>0</v>
      </c>
      <c r="F560" s="121">
        <f>'[22]Link out actuals'!T560</f>
        <v>0</v>
      </c>
      <c r="G560" s="121">
        <f>'[22]Link out actuals'!U560</f>
        <v>0</v>
      </c>
      <c r="H560" s="121">
        <f>'[22]Link out actuals'!V560</f>
        <v>0</v>
      </c>
      <c r="I560" s="121" t="str">
        <f>'[22]Link out actuals'!W560</f>
        <v>Pending Actual</v>
      </c>
    </row>
    <row r="561" spans="1:9" x14ac:dyDescent="0.2">
      <c r="A561" s="120">
        <f>'[22]Link out actuals'!A561</f>
        <v>69041000</v>
      </c>
      <c r="B561" s="74" t="str">
        <f>'[22]Link out actuals'!B561</f>
        <v>SIT - Other Income &amp; Deductions Current Year</v>
      </c>
      <c r="C561" s="121">
        <f>'[22]Link out actuals'!Q561</f>
        <v>0</v>
      </c>
      <c r="D561" s="121">
        <f>'[22]Link out actuals'!R561</f>
        <v>0</v>
      </c>
      <c r="E561" s="121">
        <f>'[22]Link out actuals'!S561</f>
        <v>0</v>
      </c>
      <c r="F561" s="121">
        <f>'[22]Link out actuals'!T561</f>
        <v>0</v>
      </c>
      <c r="G561" s="121">
        <f>'[22]Link out actuals'!U561</f>
        <v>0</v>
      </c>
      <c r="H561" s="121">
        <f>'[22]Link out actuals'!V561</f>
        <v>0</v>
      </c>
      <c r="I561" s="121" t="str">
        <f>'[22]Link out actuals'!W561</f>
        <v>Pending Actual</v>
      </c>
    </row>
    <row r="562" spans="1:9" x14ac:dyDescent="0.2">
      <c r="A562" s="120" t="str">
        <f>'[22]Link out actuals'!A562</f>
        <v>AW01153</v>
      </c>
      <c r="B562" s="74" t="str">
        <f>'[22]Link out actuals'!B562</f>
        <v>Current state income taxes - non-operating</v>
      </c>
      <c r="C562" s="121">
        <f>'[22]Link out actuals'!Q562</f>
        <v>0</v>
      </c>
      <c r="D562" s="121">
        <f>'[22]Link out actuals'!R562</f>
        <v>0</v>
      </c>
      <c r="E562" s="121">
        <f>'[22]Link out actuals'!S562</f>
        <v>0</v>
      </c>
      <c r="F562" s="121">
        <f>'[22]Link out actuals'!T562</f>
        <v>0</v>
      </c>
      <c r="G562" s="121">
        <f>'[22]Link out actuals'!U562</f>
        <v>0</v>
      </c>
      <c r="H562" s="121">
        <f>'[22]Link out actuals'!V562</f>
        <v>0</v>
      </c>
      <c r="I562" s="121" t="str">
        <f>'[22]Link out actuals'!W562</f>
        <v>Pending Actual</v>
      </c>
    </row>
    <row r="563" spans="1:9" x14ac:dyDescent="0.2">
      <c r="A563" s="120" t="str">
        <f>'[22]Link out actuals'!A563</f>
        <v>AW01147</v>
      </c>
      <c r="B563" s="74" t="str">
        <f>'[22]Link out actuals'!B563</f>
        <v>Current income taxes - non-operating</v>
      </c>
      <c r="C563" s="121">
        <f>'[22]Link out actuals'!Q563</f>
        <v>0</v>
      </c>
      <c r="D563" s="121">
        <f>'[22]Link out actuals'!R563</f>
        <v>0</v>
      </c>
      <c r="E563" s="121">
        <f>'[22]Link out actuals'!S563</f>
        <v>0</v>
      </c>
      <c r="F563" s="121">
        <f>'[22]Link out actuals'!T563</f>
        <v>0</v>
      </c>
      <c r="G563" s="121">
        <f>'[22]Link out actuals'!U563</f>
        <v>0</v>
      </c>
      <c r="H563" s="121">
        <f>'[22]Link out actuals'!V563</f>
        <v>0</v>
      </c>
      <c r="I563" s="121" t="str">
        <f>'[22]Link out actuals'!W563</f>
        <v>Pending Actual</v>
      </c>
    </row>
    <row r="564" spans="1:9" x14ac:dyDescent="0.2">
      <c r="A564" s="120" t="str">
        <f>'[22]Link out actuals'!A564</f>
        <v>AW01121</v>
      </c>
      <c r="B564" s="74" t="str">
        <f>'[22]Link out actuals'!B564</f>
        <v>Current income taxes</v>
      </c>
      <c r="C564" s="121">
        <f>'[22]Link out actuals'!Q564</f>
        <v>3355316</v>
      </c>
      <c r="D564" s="121">
        <f>'[22]Link out actuals'!R564</f>
        <v>1455128.26</v>
      </c>
      <c r="E564" s="121">
        <f>'[22]Link out actuals'!S564</f>
        <v>-2225392.5099999998</v>
      </c>
      <c r="F564" s="121">
        <f>'[22]Link out actuals'!T564</f>
        <v>-1419050.82</v>
      </c>
      <c r="G564" s="121">
        <f>'[22]Link out actuals'!U564</f>
        <v>6682060.3799999999</v>
      </c>
      <c r="H564" s="121">
        <f>'[22]Link out actuals'!V564</f>
        <v>2861170.1100000003</v>
      </c>
      <c r="I564" s="121" t="str">
        <f>'[22]Link out actuals'!W564</f>
        <v>Pending Actual</v>
      </c>
    </row>
    <row r="565" spans="1:9" x14ac:dyDescent="0.2">
      <c r="A565" s="120">
        <f>'[22]Link out actuals'!A565</f>
        <v>69061000</v>
      </c>
      <c r="B565" s="74" t="str">
        <f>'[22]Link out actuals'!B565</f>
        <v>Deferred FIT - Current Year</v>
      </c>
      <c r="C565" s="121">
        <f>'[22]Link out actuals'!Q565</f>
        <v>0</v>
      </c>
      <c r="D565" s="121">
        <f>'[22]Link out actuals'!R565</f>
        <v>0</v>
      </c>
      <c r="E565" s="121">
        <f>'[22]Link out actuals'!S565</f>
        <v>0</v>
      </c>
      <c r="F565" s="121">
        <f>'[22]Link out actuals'!T565</f>
        <v>0</v>
      </c>
      <c r="G565" s="121">
        <f>'[22]Link out actuals'!U565</f>
        <v>0</v>
      </c>
      <c r="H565" s="121">
        <f>'[22]Link out actuals'!V565</f>
        <v>0</v>
      </c>
      <c r="I565" s="121" t="str">
        <f>'[22]Link out actuals'!W565</f>
        <v>Pending Actual</v>
      </c>
    </row>
    <row r="566" spans="1:9" x14ac:dyDescent="0.2">
      <c r="A566" s="120">
        <f>'[22]Link out actuals'!A566</f>
        <v>69062000</v>
      </c>
      <c r="B566" s="74" t="str">
        <f>'[22]Link out actuals'!B566</f>
        <v>Deferred FIT - Prior Year Adjustment</v>
      </c>
      <c r="C566" s="121">
        <f>'[22]Link out actuals'!Q566</f>
        <v>-953758</v>
      </c>
      <c r="D566" s="121">
        <f>'[22]Link out actuals'!R566</f>
        <v>0</v>
      </c>
      <c r="E566" s="121">
        <f>'[22]Link out actuals'!S566</f>
        <v>0</v>
      </c>
      <c r="F566" s="121">
        <f>'[22]Link out actuals'!T566</f>
        <v>0</v>
      </c>
      <c r="G566" s="121">
        <f>'[22]Link out actuals'!U566</f>
        <v>0</v>
      </c>
      <c r="H566" s="121">
        <f>'[22]Link out actuals'!V566</f>
        <v>0</v>
      </c>
      <c r="I566" s="121" t="str">
        <f>'[22]Link out actuals'!W566</f>
        <v>Pending Actual</v>
      </c>
    </row>
    <row r="567" spans="1:9" x14ac:dyDescent="0.2">
      <c r="A567" s="120">
        <f>'[22]Link out actuals'!A567</f>
        <v>69063000</v>
      </c>
      <c r="B567" s="74" t="str">
        <f>'[22]Link out actuals'!B567</f>
        <v>Deferred FIT - Reg Asset/Liability</v>
      </c>
      <c r="C567" s="121">
        <f>'[22]Link out actuals'!Q567</f>
        <v>-1259568.8699999999</v>
      </c>
      <c r="D567" s="121">
        <f>'[22]Link out actuals'!R567</f>
        <v>0</v>
      </c>
      <c r="E567" s="121">
        <f>'[22]Link out actuals'!S567</f>
        <v>0</v>
      </c>
      <c r="F567" s="121">
        <f>'[22]Link out actuals'!T567</f>
        <v>0</v>
      </c>
      <c r="G567" s="121">
        <f>'[22]Link out actuals'!U567</f>
        <v>0</v>
      </c>
      <c r="H567" s="121">
        <f>'[22]Link out actuals'!V567</f>
        <v>0</v>
      </c>
      <c r="I567" s="121" t="str">
        <f>'[22]Link out actuals'!W567</f>
        <v>Pending Actual</v>
      </c>
    </row>
    <row r="568" spans="1:9" x14ac:dyDescent="0.2">
      <c r="A568" s="120">
        <f>'[22]Link out actuals'!A568</f>
        <v>69065000</v>
      </c>
      <c r="B568" s="74" t="str">
        <f>'[22]Link out actuals'!B568</f>
        <v>Deferred FIT - Other</v>
      </c>
      <c r="C568" s="121">
        <f>'[22]Link out actuals'!Q568</f>
        <v>4162594</v>
      </c>
      <c r="D568" s="121">
        <f>'[22]Link out actuals'!R568</f>
        <v>5356345.83</v>
      </c>
      <c r="E568" s="121">
        <f>'[22]Link out actuals'!S568</f>
        <v>7107043.9299999997</v>
      </c>
      <c r="F568" s="121">
        <f>'[22]Link out actuals'!T568</f>
        <v>7093529.5099999998</v>
      </c>
      <c r="G568" s="121">
        <f>'[22]Link out actuals'!U568</f>
        <v>2719785.66</v>
      </c>
      <c r="H568" s="121">
        <f>'[22]Link out actuals'!V568</f>
        <v>2096534.55</v>
      </c>
      <c r="I568" s="121" t="str">
        <f>'[22]Link out actuals'!W568</f>
        <v>Pending Actual</v>
      </c>
    </row>
    <row r="569" spans="1:9" x14ac:dyDescent="0.2">
      <c r="A569" s="120" t="str">
        <f>'[22]Link out actuals'!A569</f>
        <v>AW01148</v>
      </c>
      <c r="B569" s="74" t="str">
        <f>'[22]Link out actuals'!B569</f>
        <v>Deferred federal income tax expense</v>
      </c>
      <c r="C569" s="121">
        <f>'[22]Link out actuals'!Q569</f>
        <v>1949267.1300000001</v>
      </c>
      <c r="D569" s="121">
        <f>'[22]Link out actuals'!R569</f>
        <v>5356345.83</v>
      </c>
      <c r="E569" s="121">
        <f>'[22]Link out actuals'!S569</f>
        <v>7107043.9299999997</v>
      </c>
      <c r="F569" s="121">
        <f>'[22]Link out actuals'!T569</f>
        <v>7093529.5099999998</v>
      </c>
      <c r="G569" s="121">
        <f>'[22]Link out actuals'!U569</f>
        <v>2719785.66</v>
      </c>
      <c r="H569" s="121">
        <f>'[22]Link out actuals'!V569</f>
        <v>2096534.55</v>
      </c>
      <c r="I569" s="121" t="str">
        <f>'[22]Link out actuals'!W569</f>
        <v>Pending Actual</v>
      </c>
    </row>
    <row r="570" spans="1:9" x14ac:dyDescent="0.2">
      <c r="A570" s="120">
        <f>'[22]Link out actuals'!A570</f>
        <v>69071000</v>
      </c>
      <c r="B570" s="74" t="str">
        <f>'[22]Link out actuals'!B570</f>
        <v>Deferred SIT - Current Year</v>
      </c>
      <c r="C570" s="121">
        <f>'[22]Link out actuals'!Q570</f>
        <v>0</v>
      </c>
      <c r="D570" s="121">
        <f>'[22]Link out actuals'!R570</f>
        <v>0</v>
      </c>
      <c r="E570" s="121">
        <f>'[22]Link out actuals'!S570</f>
        <v>0</v>
      </c>
      <c r="F570" s="121">
        <f>'[22]Link out actuals'!T570</f>
        <v>0</v>
      </c>
      <c r="G570" s="121">
        <f>'[22]Link out actuals'!U570</f>
        <v>0</v>
      </c>
      <c r="H570" s="121">
        <f>'[22]Link out actuals'!V570</f>
        <v>0</v>
      </c>
      <c r="I570" s="121" t="str">
        <f>'[22]Link out actuals'!W570</f>
        <v>Pending Actual</v>
      </c>
    </row>
    <row r="571" spans="1:9" x14ac:dyDescent="0.2">
      <c r="A571" s="120">
        <f>'[22]Link out actuals'!A571</f>
        <v>69072000</v>
      </c>
      <c r="B571" s="74" t="str">
        <f>'[22]Link out actuals'!B571</f>
        <v>Deferred SIT - Prior Year Adjustment</v>
      </c>
      <c r="C571" s="121">
        <f>'[22]Link out actuals'!Q571</f>
        <v>-205723</v>
      </c>
      <c r="D571" s="121">
        <f>'[22]Link out actuals'!R571</f>
        <v>0</v>
      </c>
      <c r="E571" s="121">
        <f>'[22]Link out actuals'!S571</f>
        <v>0</v>
      </c>
      <c r="F571" s="121">
        <f>'[22]Link out actuals'!T571</f>
        <v>0</v>
      </c>
      <c r="G571" s="121">
        <f>'[22]Link out actuals'!U571</f>
        <v>0</v>
      </c>
      <c r="H571" s="121">
        <f>'[22]Link out actuals'!V571</f>
        <v>0</v>
      </c>
      <c r="I571" s="121" t="str">
        <f>'[22]Link out actuals'!W571</f>
        <v>Pending Actual</v>
      </c>
    </row>
    <row r="572" spans="1:9" x14ac:dyDescent="0.2">
      <c r="A572" s="120">
        <f>'[22]Link out actuals'!A572</f>
        <v>69073000</v>
      </c>
      <c r="B572" s="74" t="str">
        <f>'[22]Link out actuals'!B572</f>
        <v>Deferred SIT - Reg Asset/Liability</v>
      </c>
      <c r="C572" s="121">
        <f>'[22]Link out actuals'!Q572</f>
        <v>-113497.63</v>
      </c>
      <c r="D572" s="121">
        <f>'[22]Link out actuals'!R572</f>
        <v>0</v>
      </c>
      <c r="E572" s="121">
        <f>'[22]Link out actuals'!S572</f>
        <v>0</v>
      </c>
      <c r="F572" s="121">
        <f>'[22]Link out actuals'!T572</f>
        <v>0</v>
      </c>
      <c r="G572" s="121">
        <f>'[22]Link out actuals'!U572</f>
        <v>0</v>
      </c>
      <c r="H572" s="121">
        <f>'[22]Link out actuals'!V572</f>
        <v>0</v>
      </c>
      <c r="I572" s="121" t="str">
        <f>'[22]Link out actuals'!W572</f>
        <v>Pending Actual</v>
      </c>
    </row>
    <row r="573" spans="1:9" x14ac:dyDescent="0.2">
      <c r="A573" s="120">
        <f>'[22]Link out actuals'!A573</f>
        <v>69073500</v>
      </c>
      <c r="B573" s="74" t="str">
        <f>'[22]Link out actuals'!B573</f>
        <v>Deferred SIT - Other</v>
      </c>
      <c r="C573" s="121">
        <f>'[22]Link out actuals'!Q573</f>
        <v>1097697</v>
      </c>
      <c r="D573" s="121">
        <f>'[22]Link out actuals'!R573</f>
        <v>1292065.5900000001</v>
      </c>
      <c r="E573" s="121">
        <f>'[22]Link out actuals'!S573</f>
        <v>1538218.12</v>
      </c>
      <c r="F573" s="121">
        <f>'[22]Link out actuals'!T573</f>
        <v>1941085.47</v>
      </c>
      <c r="G573" s="121">
        <f>'[22]Link out actuals'!U573</f>
        <v>1055015.6299999999</v>
      </c>
      <c r="H573" s="121">
        <f>'[22]Link out actuals'!V573</f>
        <v>379539.57</v>
      </c>
      <c r="I573" s="121" t="str">
        <f>'[22]Link out actuals'!W573</f>
        <v>Pending Actual</v>
      </c>
    </row>
    <row r="574" spans="1:9" x14ac:dyDescent="0.2">
      <c r="A574" s="120" t="str">
        <f>'[22]Link out actuals'!A574</f>
        <v>AW01149</v>
      </c>
      <c r="B574" s="74" t="str">
        <f>'[22]Link out actuals'!B574</f>
        <v>Deferred state income tax expense</v>
      </c>
      <c r="C574" s="121">
        <f>'[22]Link out actuals'!Q574</f>
        <v>778476.37000000011</v>
      </c>
      <c r="D574" s="121">
        <f>'[22]Link out actuals'!R574</f>
        <v>1292065.5900000001</v>
      </c>
      <c r="E574" s="121">
        <f>'[22]Link out actuals'!S574</f>
        <v>1538218.12</v>
      </c>
      <c r="F574" s="121">
        <f>'[22]Link out actuals'!T574</f>
        <v>1941085.47</v>
      </c>
      <c r="G574" s="121">
        <f>'[22]Link out actuals'!U574</f>
        <v>1055015.6299999999</v>
      </c>
      <c r="H574" s="121">
        <f>'[22]Link out actuals'!V574</f>
        <v>379539.57</v>
      </c>
      <c r="I574" s="121" t="str">
        <f>'[22]Link out actuals'!W574</f>
        <v>Pending Actual</v>
      </c>
    </row>
    <row r="575" spans="1:9" x14ac:dyDescent="0.2">
      <c r="A575" s="120" t="str">
        <f>'[22]Link out actuals'!A575</f>
        <v>AW01122</v>
      </c>
      <c r="B575" s="74" t="str">
        <f>'[22]Link out actuals'!B575</f>
        <v>Deferred taxes</v>
      </c>
      <c r="C575" s="121">
        <f>'[22]Link out actuals'!Q575</f>
        <v>2727743.5</v>
      </c>
      <c r="D575" s="121">
        <f>'[22]Link out actuals'!R575</f>
        <v>6648411.4199999999</v>
      </c>
      <c r="E575" s="121">
        <f>'[22]Link out actuals'!S575</f>
        <v>8645262.0500000007</v>
      </c>
      <c r="F575" s="121">
        <f>'[22]Link out actuals'!T575</f>
        <v>9034614.9800000004</v>
      </c>
      <c r="G575" s="121">
        <f>'[22]Link out actuals'!U575</f>
        <v>3774801.29</v>
      </c>
      <c r="H575" s="121">
        <f>'[22]Link out actuals'!V575</f>
        <v>2476074.12</v>
      </c>
      <c r="I575" s="121" t="str">
        <f>'[22]Link out actuals'!W575</f>
        <v>Pending Actual</v>
      </c>
    </row>
    <row r="576" spans="1:9" x14ac:dyDescent="0.2">
      <c r="A576" s="120">
        <f>'[22]Link out actuals'!A576</f>
        <v>69522000</v>
      </c>
      <c r="B576" s="74" t="str">
        <f>'[22]Link out actuals'!B576</f>
        <v>Investment Tax Credits Restored - 3%</v>
      </c>
      <c r="C576" s="121">
        <f>'[22]Link out actuals'!Q576</f>
        <v>-2351.1999999999998</v>
      </c>
      <c r="D576" s="121">
        <f>'[22]Link out actuals'!R576</f>
        <v>0</v>
      </c>
      <c r="E576" s="121">
        <f>'[22]Link out actuals'!S576</f>
        <v>0</v>
      </c>
      <c r="F576" s="121">
        <f>'[22]Link out actuals'!T576</f>
        <v>0</v>
      </c>
      <c r="G576" s="121">
        <f>'[22]Link out actuals'!U576</f>
        <v>0</v>
      </c>
      <c r="H576" s="121">
        <f>'[22]Link out actuals'!V576</f>
        <v>0</v>
      </c>
      <c r="I576" s="121" t="str">
        <f>'[22]Link out actuals'!W576</f>
        <v>Pending Actual</v>
      </c>
    </row>
    <row r="577" spans="1:9" x14ac:dyDescent="0.2">
      <c r="A577" s="120">
        <f>'[22]Link out actuals'!A577</f>
        <v>69524000</v>
      </c>
      <c r="B577" s="74" t="str">
        <f>'[22]Link out actuals'!B577</f>
        <v>Investment Tax Credits Restored - 10%</v>
      </c>
      <c r="C577" s="121">
        <f>'[22]Link out actuals'!Q577</f>
        <v>-70839.3</v>
      </c>
      <c r="D577" s="121">
        <f>'[22]Link out actuals'!R577</f>
        <v>-63066</v>
      </c>
      <c r="E577" s="121">
        <f>'[22]Link out actuals'!S577</f>
        <v>0</v>
      </c>
      <c r="F577" s="121">
        <f>'[22]Link out actuals'!T577</f>
        <v>0</v>
      </c>
      <c r="G577" s="121">
        <f>'[22]Link out actuals'!U577</f>
        <v>0</v>
      </c>
      <c r="H577" s="121">
        <f>'[22]Link out actuals'!V577</f>
        <v>0</v>
      </c>
      <c r="I577" s="121" t="str">
        <f>'[22]Link out actuals'!W577</f>
        <v>Pending Actual</v>
      </c>
    </row>
    <row r="578" spans="1:9" x14ac:dyDescent="0.2">
      <c r="A578" s="120" t="str">
        <f>'[22]Link out actuals'!A578</f>
        <v>AW01123</v>
      </c>
      <c r="B578" s="74" t="str">
        <f>'[22]Link out actuals'!B578</f>
        <v>Amortization of investment tax credits</v>
      </c>
      <c r="C578" s="121">
        <f>'[22]Link out actuals'!Q578</f>
        <v>-73190.5</v>
      </c>
      <c r="D578" s="121">
        <f>'[22]Link out actuals'!R578</f>
        <v>-63066</v>
      </c>
      <c r="E578" s="121">
        <f>'[22]Link out actuals'!S578</f>
        <v>0</v>
      </c>
      <c r="F578" s="121">
        <f>'[22]Link out actuals'!T578</f>
        <v>0</v>
      </c>
      <c r="G578" s="121">
        <f>'[22]Link out actuals'!U578</f>
        <v>0</v>
      </c>
      <c r="H578" s="121">
        <f>'[22]Link out actuals'!V578</f>
        <v>0</v>
      </c>
      <c r="I578" s="121" t="str">
        <f>'[22]Link out actuals'!W578</f>
        <v>Pending Actual</v>
      </c>
    </row>
    <row r="579" spans="1:9" x14ac:dyDescent="0.2">
      <c r="A579" s="120" t="str">
        <f>'[22]Link out actuals'!A579</f>
        <v>AW01109</v>
      </c>
      <c r="B579" s="74" t="str">
        <f>'[22]Link out actuals'!B579</f>
        <v>Provision for income taxes</v>
      </c>
      <c r="C579" s="121">
        <f>'[22]Link out actuals'!Q579</f>
        <v>6009869</v>
      </c>
      <c r="D579" s="121">
        <f>'[22]Link out actuals'!R579</f>
        <v>8040473.6799999997</v>
      </c>
      <c r="E579" s="121">
        <f>'[22]Link out actuals'!S579</f>
        <v>6419869.54</v>
      </c>
      <c r="F579" s="121">
        <f>'[22]Link out actuals'!T579</f>
        <v>7615564.1600000001</v>
      </c>
      <c r="G579" s="121">
        <f>'[22]Link out actuals'!U579</f>
        <v>10456861.67</v>
      </c>
      <c r="H579" s="121">
        <f>'[22]Link out actuals'!V579</f>
        <v>5337244.2300000004</v>
      </c>
      <c r="I579" s="121" t="str">
        <f>'[22]Link out actuals'!W579</f>
        <v>Pending Actual</v>
      </c>
    </row>
    <row r="580" spans="1:9" x14ac:dyDescent="0.2">
      <c r="A580" s="120" t="str">
        <f>'[22]Link out actuals'!A580</f>
        <v>AW01181</v>
      </c>
      <c r="B580" s="74" t="str">
        <f>'[22]Link out actuals'!B580</f>
        <v>Net income (loss)</v>
      </c>
      <c r="C580" s="121">
        <f>'[22]Link out actuals'!Q580</f>
        <v>-22798004.589999992</v>
      </c>
      <c r="D580" s="121">
        <f>'[22]Link out actuals'!R580</f>
        <v>-26537647.389999997</v>
      </c>
      <c r="E580" s="121">
        <f>'[22]Link out actuals'!S580</f>
        <v>-19524063.209999997</v>
      </c>
      <c r="F580" s="121">
        <f>'[22]Link out actuals'!T580</f>
        <v>-23168993.709999997</v>
      </c>
      <c r="G580" s="121">
        <f>'[22]Link out actuals'!U580</f>
        <v>-33820610.930000007</v>
      </c>
      <c r="H580" s="121">
        <f>'[22]Link out actuals'!V580</f>
        <v>-17233500.900000002</v>
      </c>
      <c r="I580" s="121" t="str">
        <f>'[22]Link out actuals'!W580</f>
        <v>Pending Actual</v>
      </c>
    </row>
    <row r="581" spans="1:9" x14ac:dyDescent="0.2">
      <c r="A581" s="120" t="str">
        <f>'[22]Link out actuals'!A581</f>
        <v>AW01180</v>
      </c>
      <c r="B581" s="74" t="str">
        <f>'[22]Link out actuals'!B581</f>
        <v>Net Income Available to common stockholders</v>
      </c>
      <c r="C581" s="121">
        <f>'[22]Link out actuals'!Q581</f>
        <v>-22798004.589999992</v>
      </c>
      <c r="D581" s="121">
        <f>'[22]Link out actuals'!R581</f>
        <v>-26537647.389999997</v>
      </c>
      <c r="E581" s="121">
        <f>'[22]Link out actuals'!S581</f>
        <v>-19524063.209999997</v>
      </c>
      <c r="F581" s="121">
        <f>'[22]Link out actuals'!T581</f>
        <v>-23168993.709999997</v>
      </c>
      <c r="G581" s="121">
        <f>'[22]Link out actuals'!U581</f>
        <v>-33820610.930000007</v>
      </c>
      <c r="H581" s="121">
        <f>'[22]Link out actuals'!V581</f>
        <v>-17233500.900000002</v>
      </c>
      <c r="I581" s="121" t="str">
        <f>'[22]Link out actuals'!W581</f>
        <v>Pending Actual</v>
      </c>
    </row>
    <row r="582" spans="1:9" x14ac:dyDescent="0.2">
      <c r="A582" s="120">
        <f>'[22]Link out actuals'!A582</f>
        <v>86021500</v>
      </c>
      <c r="B582" s="74" t="str">
        <f>'[22]Link out actuals'!B582</f>
        <v>Dividend Declared Common Stock Intercompany</v>
      </c>
      <c r="C582" s="121">
        <f>'[22]Link out actuals'!Q582</f>
        <v>15799301.279999999</v>
      </c>
      <c r="D582" s="121">
        <f>'[22]Link out actuals'!R582</f>
        <v>11645715.130000001</v>
      </c>
      <c r="E582" s="121">
        <f>'[22]Link out actuals'!S582</f>
        <v>12786088.68</v>
      </c>
      <c r="F582" s="121">
        <f>'[22]Link out actuals'!T582</f>
        <v>15031802.039999999</v>
      </c>
      <c r="G582" s="121">
        <f>'[22]Link out actuals'!U582</f>
        <v>19265966</v>
      </c>
      <c r="H582" s="121">
        <f>'[22]Link out actuals'!V582</f>
        <v>10886074</v>
      </c>
      <c r="I582" s="121" t="str">
        <f>'[22]Link out actuals'!W582</f>
        <v>Pending Actual</v>
      </c>
    </row>
    <row r="583" spans="1:9" x14ac:dyDescent="0.2">
      <c r="A583" s="120" t="str">
        <f>'[22]Link out actuals'!A583</f>
        <v>AW01125</v>
      </c>
      <c r="B583" s="74" t="str">
        <f>'[22]Link out actuals'!B583</f>
        <v>Common Dividends</v>
      </c>
      <c r="C583" s="121">
        <f>'[22]Link out actuals'!Q583</f>
        <v>15799301.279999999</v>
      </c>
      <c r="D583" s="121">
        <f>'[22]Link out actuals'!R583</f>
        <v>11645715.130000001</v>
      </c>
      <c r="E583" s="121">
        <f>'[22]Link out actuals'!S583</f>
        <v>12786088.68</v>
      </c>
      <c r="F583" s="121">
        <f>'[22]Link out actuals'!T583</f>
        <v>15031802.039999999</v>
      </c>
      <c r="G583" s="121">
        <f>'[22]Link out actuals'!U583</f>
        <v>19265966</v>
      </c>
      <c r="H583" s="121">
        <f>'[22]Link out actuals'!V583</f>
        <v>10886074</v>
      </c>
      <c r="I583" s="121" t="str">
        <f>'[22]Link out actuals'!W583</f>
        <v>Pending Actual</v>
      </c>
    </row>
    <row r="584" spans="1:9" x14ac:dyDescent="0.2">
      <c r="A584" s="120" t="str">
        <f>'[22]Link out actuals'!A584</f>
        <v>AW0194</v>
      </c>
      <c r="B584" s="74" t="str">
        <f>'[22]Link out actuals'!B584</f>
        <v>PROFIT &amp; LOSS STATEMENT</v>
      </c>
      <c r="C584" s="121">
        <f>'[22]Link out actuals'!Q584</f>
        <v>-6998703.3099999987</v>
      </c>
      <c r="D584" s="121">
        <f>'[22]Link out actuals'!R584</f>
        <v>-14891932.260000004</v>
      </c>
      <c r="E584" s="121">
        <f>'[22]Link out actuals'!S584</f>
        <v>-6737974.5299999984</v>
      </c>
      <c r="F584" s="121">
        <f>'[22]Link out actuals'!T584</f>
        <v>-8137191.6699999971</v>
      </c>
      <c r="G584" s="121">
        <f>'[22]Link out actuals'!U584</f>
        <v>-14554644.930000002</v>
      </c>
      <c r="H584" s="121">
        <f>'[22]Link out actuals'!V584</f>
        <v>-6347426.8999999985</v>
      </c>
      <c r="I584" s="121" t="str">
        <f>'[22]Link out actuals'!W584</f>
        <v>Pending Actual</v>
      </c>
    </row>
  </sheetData>
  <autoFilter ref="A7:I568" xr:uid="{A69D48E9-D358-4BE0-A7AF-9CD870F483C3}"/>
  <conditionalFormatting sqref="A1:I1048576">
    <cfRule type="expression" dxfId="0" priority="1">
      <formula>LEFT($A1,2)="AW"</formula>
    </cfRule>
  </conditionalFormatting>
  <pageMargins left="0.7" right="0.7" top="0.75" bottom="0.75" header="0.3" footer="0.3"/>
  <customProperties>
    <customPr name="_pios_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0260E-B6CE-4B0B-9F65-44DA353EE176}">
  <sheetPr codeName="Sheet4"/>
  <dimension ref="A1:N645"/>
  <sheetViews>
    <sheetView zoomScale="80" zoomScaleNormal="80" workbookViewId="0">
      <pane xSplit="5" ySplit="7" topLeftCell="F8" activePane="bottomRight" state="frozen"/>
      <selection activeCell="F154" sqref="F154"/>
      <selection pane="topRight" activeCell="F154" sqref="F154"/>
      <selection pane="bottomLeft" activeCell="F154" sqref="F154"/>
      <selection pane="bottomRight" activeCell="F8" sqref="F8"/>
    </sheetView>
  </sheetViews>
  <sheetFormatPr defaultRowHeight="12.75" x14ac:dyDescent="0.2"/>
  <cols>
    <col min="1" max="1" width="6.85546875" customWidth="1"/>
    <col min="2" max="2" width="60.85546875" customWidth="1"/>
    <col min="3" max="3" width="11.28515625" customWidth="1"/>
    <col min="4" max="4" width="50.28515625" customWidth="1"/>
    <col min="5" max="5" width="12.7109375" bestFit="1" customWidth="1"/>
    <col min="6" max="10" width="15.7109375" bestFit="1" customWidth="1"/>
    <col min="11" max="12" width="17.140625" bestFit="1" customWidth="1"/>
    <col min="13" max="13" width="19" bestFit="1" customWidth="1"/>
    <col min="14" max="14" width="14.7109375" bestFit="1" customWidth="1"/>
  </cols>
  <sheetData>
    <row r="1" spans="1:14" x14ac:dyDescent="0.2">
      <c r="B1" t="s">
        <v>1382</v>
      </c>
    </row>
    <row r="2" spans="1:14" x14ac:dyDescent="0.2">
      <c r="B2" t="s">
        <v>1383</v>
      </c>
    </row>
    <row r="4" spans="1:14" x14ac:dyDescent="0.2">
      <c r="B4" t="s">
        <v>1479</v>
      </c>
    </row>
    <row r="5" spans="1:14" x14ac:dyDescent="0.2">
      <c r="B5" s="111" t="s">
        <v>1530</v>
      </c>
    </row>
    <row r="7" spans="1:14" ht="15" x14ac:dyDescent="0.25">
      <c r="A7" s="51" t="s">
        <v>513</v>
      </c>
      <c r="B7" s="51" t="s">
        <v>514</v>
      </c>
      <c r="C7" s="51" t="s">
        <v>515</v>
      </c>
      <c r="D7" s="51" t="s">
        <v>516</v>
      </c>
      <c r="E7" s="51" t="s">
        <v>517</v>
      </c>
      <c r="F7" t="s">
        <v>1171</v>
      </c>
      <c r="G7" t="s">
        <v>1172</v>
      </c>
      <c r="H7" t="s">
        <v>1498</v>
      </c>
      <c r="I7" s="112" t="s">
        <v>1499</v>
      </c>
      <c r="J7" s="112" t="s">
        <v>1509</v>
      </c>
      <c r="K7" s="112" t="s">
        <v>1510</v>
      </c>
      <c r="L7" s="111" t="s">
        <v>1515</v>
      </c>
      <c r="M7" s="111" t="s">
        <v>1516</v>
      </c>
      <c r="N7" t="s">
        <v>1170</v>
      </c>
    </row>
    <row r="8" spans="1:14" ht="15" x14ac:dyDescent="0.25">
      <c r="A8" s="2" t="str">
        <f>_xlfn.XLOOKUP($C8,Structure!$A:$A,Structure!$E:$E,0)</f>
        <v>P02</v>
      </c>
      <c r="B8" s="2" t="str">
        <f>_xlfn.XLOOKUP($C8,Structure!$A:$A,Structure!$F:$F,0)</f>
        <v>Water revenues - residential</v>
      </c>
      <c r="C8" s="7" cm="1">
        <f t="array" ref="C8:D584">_xlfn._TRO_TRAILING('Link in Inc Act'!A8:B1000)</f>
        <v>40111000</v>
      </c>
      <c r="D8" s="7" t="str">
        <v>Residential Sales Billed</v>
      </c>
      <c r="E8" s="2">
        <f>_xlfn.XLOOKUP($C8,Structure!$A:$A,Structure!$H:$H,0)</f>
        <v>461.1</v>
      </c>
      <c r="F8" s="8" cm="1">
        <f t="array" ref="F8:L584">_xlfn._TRO_TRAILING('Link in Inc Act'!C8:I1000)</f>
        <v>-56552298.890000001</v>
      </c>
      <c r="G8" s="8">
        <v>-57497918.399999999</v>
      </c>
      <c r="H8" s="8">
        <v>-58779625.050000004</v>
      </c>
      <c r="I8" s="8">
        <v>-64509749.579999998</v>
      </c>
      <c r="J8" s="8">
        <v>-70258849.810000002</v>
      </c>
      <c r="K8" s="8">
        <v>-36716141.710000001</v>
      </c>
      <c r="L8" s="8" t="str">
        <v>Pending Actual</v>
      </c>
      <c r="M8" s="8">
        <f>_xlfn.XLOOKUP(C8,'Link in Base Fcst'!$A:$A,'Link in Base Fcst'!$C:$C,0)</f>
        <v>0</v>
      </c>
      <c r="N8" s="8">
        <f>IF(L8="Pending Actual",K8+M8,K8+L8)</f>
        <v>-36716141.710000001</v>
      </c>
    </row>
    <row r="9" spans="1:14" ht="15" x14ac:dyDescent="0.25">
      <c r="A9" s="2" t="str">
        <f>_xlfn.XLOOKUP($C9,Structure!$A:$A,Structure!$E:$E,0)</f>
        <v>P02</v>
      </c>
      <c r="B9" s="2" t="str">
        <f>_xlfn.XLOOKUP($C9,Structure!$A:$A,Structure!$F:$F,0)</f>
        <v>Water revenues - residential</v>
      </c>
      <c r="C9" s="7">
        <v>40111100</v>
      </c>
      <c r="D9" s="7" t="str">
        <v>Residential Sales Billed Surcharge</v>
      </c>
      <c r="E9" s="2">
        <f>_xlfn.XLOOKUP($C9,Structure!$A:$A,Structure!$H:$H,0)</f>
        <v>461.1</v>
      </c>
      <c r="F9" s="8">
        <v>0</v>
      </c>
      <c r="G9" s="8">
        <v>-67.040000000000006</v>
      </c>
      <c r="H9" s="8">
        <v>-69.55</v>
      </c>
      <c r="I9" s="8">
        <v>0</v>
      </c>
      <c r="J9" s="8">
        <v>-269.64999999999998</v>
      </c>
      <c r="K9" s="8">
        <v>0</v>
      </c>
      <c r="L9" s="8" t="str">
        <v>Pending Actual</v>
      </c>
      <c r="M9" s="8">
        <f>_xlfn.XLOOKUP(C9,'Link in Base Fcst'!$A:$A,'Link in Base Fcst'!$C:$C,0)</f>
        <v>0</v>
      </c>
      <c r="N9" s="8">
        <f t="shared" ref="N9:N73" si="0">IF(L9="Pending Actual",K9+M9,K9+L9)</f>
        <v>0</v>
      </c>
    </row>
    <row r="10" spans="1:14" ht="15" x14ac:dyDescent="0.25">
      <c r="A10" s="2" t="str">
        <f>_xlfn.XLOOKUP($C10,Structure!$A:$A,Structure!$E:$E,0)</f>
        <v>P02</v>
      </c>
      <c r="B10" s="2" t="str">
        <f>_xlfn.XLOOKUP($C10,Structure!$A:$A,Structure!$F:$F,0)</f>
        <v>Water revenues - residential</v>
      </c>
      <c r="C10" s="7">
        <v>40111200</v>
      </c>
      <c r="D10" s="7" t="str">
        <v>Residential Sales Billed DSIC</v>
      </c>
      <c r="E10" s="2">
        <f>_xlfn.XLOOKUP($C10,Structure!$A:$A,Structure!$H:$H,0)</f>
        <v>461.1</v>
      </c>
      <c r="F10" s="8">
        <v>-828640.43</v>
      </c>
      <c r="G10" s="8">
        <v>-1888039.04</v>
      </c>
      <c r="H10" s="8">
        <v>-3089161.56</v>
      </c>
      <c r="I10" s="8">
        <v>-2715192.56</v>
      </c>
      <c r="J10" s="8">
        <v>-7553480.5699999994</v>
      </c>
      <c r="K10" s="8">
        <v>-2678866.5300000003</v>
      </c>
      <c r="L10" s="8" t="str">
        <v>Pending Actual</v>
      </c>
      <c r="M10" s="8">
        <f>_xlfn.XLOOKUP(C10,'Link in Base Fcst'!$A:$A,'Link in Base Fcst'!$C:$C,0)</f>
        <v>0</v>
      </c>
      <c r="N10" s="8">
        <f t="shared" si="0"/>
        <v>-2678866.5300000003</v>
      </c>
    </row>
    <row r="11" spans="1:14" ht="15" x14ac:dyDescent="0.25">
      <c r="A11" s="2" t="str">
        <f>_xlfn.XLOOKUP($C11,Structure!$A:$A,Structure!$E:$E,0)</f>
        <v>P02</v>
      </c>
      <c r="B11" s="2" t="str">
        <f>_xlfn.XLOOKUP($C11,Structure!$A:$A,Structure!$F:$F,0)</f>
        <v>Water revenues - residential</v>
      </c>
      <c r="C11" s="7">
        <v>40112000</v>
      </c>
      <c r="D11" s="7" t="str">
        <v>Residential Sales Unbilled</v>
      </c>
      <c r="E11" s="2">
        <f>_xlfn.XLOOKUP($C11,Structure!$A:$A,Structure!$H:$H,0)</f>
        <v>461.1</v>
      </c>
      <c r="F11" s="8">
        <v>-162644.86000000002</v>
      </c>
      <c r="G11" s="8">
        <v>-178293.08000000002</v>
      </c>
      <c r="H11" s="8">
        <v>85628.26</v>
      </c>
      <c r="I11" s="8">
        <v>-1004578.9199999999</v>
      </c>
      <c r="J11" s="8">
        <v>-72913.259999999995</v>
      </c>
      <c r="K11" s="8">
        <v>529718.65</v>
      </c>
      <c r="L11" s="8" t="str">
        <v>Pending Actual</v>
      </c>
      <c r="M11" s="8">
        <f>_xlfn.XLOOKUP(C11,'Link in Base Fcst'!$A:$A,'Link in Base Fcst'!$C:$C,0)</f>
        <v>0</v>
      </c>
      <c r="N11" s="8">
        <f t="shared" si="0"/>
        <v>529718.65</v>
      </c>
    </row>
    <row r="12" spans="1:14" ht="15" x14ac:dyDescent="0.25">
      <c r="A12" s="2">
        <f>_xlfn.XLOOKUP($C12,Structure!$A:$A,Structure!$E:$E,0)</f>
        <v>0</v>
      </c>
      <c r="B12" s="2">
        <f>_xlfn.XLOOKUP($C12,Structure!$A:$A,Structure!$F:$F,0)</f>
        <v>0</v>
      </c>
      <c r="C12" s="7" t="str">
        <v>AW01100</v>
      </c>
      <c r="D12" s="7" t="str">
        <v>Water revenues - residential</v>
      </c>
      <c r="E12" s="2">
        <f>_xlfn.XLOOKUP($C12,Structure!$A:$A,Structure!$H:$H,0)</f>
        <v>0</v>
      </c>
      <c r="F12" s="8">
        <v>-57543584.18</v>
      </c>
      <c r="G12" s="8">
        <v>-59564317.559999995</v>
      </c>
      <c r="H12" s="8">
        <v>-61783227.900000006</v>
      </c>
      <c r="I12" s="8">
        <v>-68229521.060000002</v>
      </c>
      <c r="J12" s="8">
        <v>-77885513.289999977</v>
      </c>
      <c r="K12" s="8">
        <v>-38865289.590000004</v>
      </c>
      <c r="L12" s="8" t="str">
        <v>Pending Actual</v>
      </c>
      <c r="M12" s="8">
        <f>_xlfn.XLOOKUP(C12,'Link in Base Fcst'!$A:$A,'Link in Base Fcst'!$C:$C,0)</f>
        <v>0</v>
      </c>
      <c r="N12" s="8">
        <f t="shared" si="0"/>
        <v>-38865289.590000004</v>
      </c>
    </row>
    <row r="13" spans="1:14" ht="15" x14ac:dyDescent="0.25">
      <c r="A13" s="2" t="str">
        <f>_xlfn.XLOOKUP($C13,Structure!$A:$A,Structure!$E:$E,0)</f>
        <v>P03</v>
      </c>
      <c r="B13" s="2" t="str">
        <f>_xlfn.XLOOKUP($C13,Structure!$A:$A,Structure!$F:$F,0)</f>
        <v>Water revenues - commercial</v>
      </c>
      <c r="C13" s="7">
        <v>40121000</v>
      </c>
      <c r="D13" s="7" t="str">
        <v>Commercial Sales Billed</v>
      </c>
      <c r="E13" s="2">
        <f>_xlfn.XLOOKUP($C13,Structure!$A:$A,Structure!$H:$H,0)</f>
        <v>461.2</v>
      </c>
      <c r="F13" s="8">
        <v>-25293977.120000001</v>
      </c>
      <c r="G13" s="8">
        <v>-26777156.540000003</v>
      </c>
      <c r="H13" s="8">
        <v>-27556587.869999997</v>
      </c>
      <c r="I13" s="8">
        <v>-30247090.789999999</v>
      </c>
      <c r="J13" s="8">
        <v>-32904357.84</v>
      </c>
      <c r="K13" s="8">
        <v>-17513099.629999999</v>
      </c>
      <c r="L13" s="8" t="str">
        <v>Pending Actual</v>
      </c>
      <c r="M13" s="8">
        <f>_xlfn.XLOOKUP(C13,'Link in Base Fcst'!$A:$A,'Link in Base Fcst'!$C:$C,0)</f>
        <v>0</v>
      </c>
      <c r="N13" s="8">
        <f t="shared" si="0"/>
        <v>-17513099.629999999</v>
      </c>
    </row>
    <row r="14" spans="1:14" ht="15" x14ac:dyDescent="0.25">
      <c r="A14" s="2" t="str">
        <f>_xlfn.XLOOKUP($C14,Structure!$A:$A,Structure!$E:$E,0)</f>
        <v>P03</v>
      </c>
      <c r="B14" s="2" t="str">
        <f>_xlfn.XLOOKUP($C14,Structure!$A:$A,Structure!$F:$F,0)</f>
        <v>Water revenues - commercial</v>
      </c>
      <c r="C14" s="7">
        <v>40121200</v>
      </c>
      <c r="D14" s="7" t="str">
        <v>Commercial Sales Billed DSIC</v>
      </c>
      <c r="E14" s="2">
        <f>_xlfn.XLOOKUP($C14,Structure!$A:$A,Structure!$H:$H,0)</f>
        <v>461.2</v>
      </c>
      <c r="F14" s="8">
        <v>-374687.39999999997</v>
      </c>
      <c r="G14" s="8">
        <v>-887337.6</v>
      </c>
      <c r="H14" s="8">
        <v>-1442580.07</v>
      </c>
      <c r="I14" s="8">
        <v>-1287841.28</v>
      </c>
      <c r="J14" s="8">
        <v>-3546116.9000000004</v>
      </c>
      <c r="K14" s="8">
        <v>-1296425.9400000002</v>
      </c>
      <c r="L14" s="8" t="str">
        <v>Pending Actual</v>
      </c>
      <c r="M14" s="8">
        <f>_xlfn.XLOOKUP(C14,'Link in Base Fcst'!$A:$A,'Link in Base Fcst'!$C:$C,0)</f>
        <v>0</v>
      </c>
      <c r="N14" s="8">
        <f t="shared" si="0"/>
        <v>-1296425.9400000002</v>
      </c>
    </row>
    <row r="15" spans="1:14" ht="15" x14ac:dyDescent="0.25">
      <c r="A15" s="2" t="str">
        <f>_xlfn.XLOOKUP($C15,Structure!$A:$A,Structure!$E:$E,0)</f>
        <v>P03</v>
      </c>
      <c r="B15" s="2" t="str">
        <f>_xlfn.XLOOKUP($C15,Structure!$A:$A,Structure!$F:$F,0)</f>
        <v>Water revenues - commercial</v>
      </c>
      <c r="C15" s="7">
        <v>40121400</v>
      </c>
      <c r="D15" s="7" t="str">
        <v>Commercial Sales Billed Non-Rev Stabil Mechanism</v>
      </c>
      <c r="E15" s="2">
        <f>_xlfn.XLOOKUP($C15,Structure!$A:$A,Structure!$H:$H,0)</f>
        <v>461.2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 t="str">
        <v>Pending Actual</v>
      </c>
      <c r="M15" s="8">
        <f>_xlfn.XLOOKUP(C15,'Link in Base Fcst'!$A:$A,'Link in Base Fcst'!$C:$C,0)</f>
        <v>0</v>
      </c>
      <c r="N15" s="8">
        <f t="shared" si="0"/>
        <v>0</v>
      </c>
    </row>
    <row r="16" spans="1:14" ht="15" x14ac:dyDescent="0.25">
      <c r="A16" s="2" t="str">
        <f>_xlfn.XLOOKUP($C16,Structure!$A:$A,Structure!$E:$E,0)</f>
        <v>P03</v>
      </c>
      <c r="B16" s="2" t="str">
        <f>_xlfn.XLOOKUP($C16,Structure!$A:$A,Structure!$F:$F,0)</f>
        <v>Water revenues - commercial</v>
      </c>
      <c r="C16" s="7">
        <v>40122000</v>
      </c>
      <c r="D16" s="7" t="str">
        <v>Commercial Sales Unbilled</v>
      </c>
      <c r="E16" s="2">
        <f>_xlfn.XLOOKUP($C16,Structure!$A:$A,Structure!$H:$H,0)</f>
        <v>461.2</v>
      </c>
      <c r="F16" s="8">
        <v>-81306.95</v>
      </c>
      <c r="G16" s="8">
        <v>65338.110000000008</v>
      </c>
      <c r="H16" s="8">
        <v>-132566.01</v>
      </c>
      <c r="I16" s="8">
        <v>-492677.64</v>
      </c>
      <c r="J16" s="8">
        <v>-157906.39000000001</v>
      </c>
      <c r="K16" s="8">
        <v>230028.26999999984</v>
      </c>
      <c r="L16" s="8" t="str">
        <v>Pending Actual</v>
      </c>
      <c r="M16" s="8">
        <f>_xlfn.XLOOKUP(C16,'Link in Base Fcst'!$A:$A,'Link in Base Fcst'!$C:$C,0)</f>
        <v>0</v>
      </c>
      <c r="N16" s="8">
        <f t="shared" si="0"/>
        <v>230028.26999999984</v>
      </c>
    </row>
    <row r="17" spans="1:14" ht="15" x14ac:dyDescent="0.25">
      <c r="A17" s="2">
        <f>_xlfn.XLOOKUP($C17,Structure!$A:$A,Structure!$E:$E,0)</f>
        <v>0</v>
      </c>
      <c r="B17" s="2">
        <f>_xlfn.XLOOKUP($C17,Structure!$A:$A,Structure!$F:$F,0)</f>
        <v>0</v>
      </c>
      <c r="C17" s="7" t="str">
        <v>AW01101</v>
      </c>
      <c r="D17" s="7" t="str">
        <v>Water revenues - commercial</v>
      </c>
      <c r="E17" s="2">
        <f>_xlfn.XLOOKUP($C17,Structure!$A:$A,Structure!$H:$H,0)</f>
        <v>0</v>
      </c>
      <c r="F17" s="8">
        <v>-25749971.470000003</v>
      </c>
      <c r="G17" s="8">
        <v>-27599156.029999997</v>
      </c>
      <c r="H17" s="8">
        <v>-29131733.949999999</v>
      </c>
      <c r="I17" s="8">
        <v>-32027609.709999997</v>
      </c>
      <c r="J17" s="8">
        <v>-36608381.130000003</v>
      </c>
      <c r="K17" s="8">
        <v>-18579497.300000001</v>
      </c>
      <c r="L17" s="8" t="str">
        <v>Pending Actual</v>
      </c>
      <c r="M17" s="8">
        <f>_xlfn.XLOOKUP(C17,'Link in Base Fcst'!$A:$A,'Link in Base Fcst'!$C:$C,0)</f>
        <v>0</v>
      </c>
      <c r="N17" s="8">
        <f t="shared" si="0"/>
        <v>-18579497.300000001</v>
      </c>
    </row>
    <row r="18" spans="1:14" ht="15" x14ac:dyDescent="0.25">
      <c r="A18" s="2" t="str">
        <f>_xlfn.XLOOKUP($C18,Structure!$A:$A,Structure!$E:$E,0)</f>
        <v>P04</v>
      </c>
      <c r="B18" s="2" t="str">
        <f>_xlfn.XLOOKUP($C18,Structure!$A:$A,Structure!$F:$F,0)</f>
        <v>Water revenues - industrial</v>
      </c>
      <c r="C18" s="7">
        <v>40131000</v>
      </c>
      <c r="D18" s="7" t="str">
        <v>Industrial Sales Billed</v>
      </c>
      <c r="E18" s="2">
        <f>_xlfn.XLOOKUP($C18,Structure!$A:$A,Structure!$H:$H,0)</f>
        <v>461.3</v>
      </c>
      <c r="F18" s="8">
        <v>-2578291.7000000002</v>
      </c>
      <c r="G18" s="8">
        <v>-2501660.0499999998</v>
      </c>
      <c r="H18" s="8">
        <v>-2638369.0299999998</v>
      </c>
      <c r="I18" s="8">
        <v>-2750589.78</v>
      </c>
      <c r="J18" s="8">
        <v>-3045115.49</v>
      </c>
      <c r="K18" s="8">
        <v>-1546217.01</v>
      </c>
      <c r="L18" s="8" t="str">
        <v>Pending Actual</v>
      </c>
      <c r="M18" s="8">
        <f>_xlfn.XLOOKUP(C18,'Link in Base Fcst'!$A:$A,'Link in Base Fcst'!$C:$C,0)</f>
        <v>0</v>
      </c>
      <c r="N18" s="8">
        <f t="shared" si="0"/>
        <v>-1546217.01</v>
      </c>
    </row>
    <row r="19" spans="1:14" ht="15" x14ac:dyDescent="0.25">
      <c r="A19" s="2" t="str">
        <f>_xlfn.XLOOKUP($C19,Structure!$A:$A,Structure!$E:$E,0)</f>
        <v>P04</v>
      </c>
      <c r="B19" s="2" t="str">
        <f>_xlfn.XLOOKUP($C19,Structure!$A:$A,Structure!$F:$F,0)</f>
        <v>Water revenues - industrial</v>
      </c>
      <c r="C19" s="7">
        <v>40131200</v>
      </c>
      <c r="D19" s="7" t="str">
        <v>Industrial Sales Billed DSIC</v>
      </c>
      <c r="E19" s="2">
        <f>_xlfn.XLOOKUP($C19,Structure!$A:$A,Structure!$H:$H,0)</f>
        <v>461.3</v>
      </c>
      <c r="F19" s="8">
        <v>-37825.589999999997</v>
      </c>
      <c r="G19" s="8">
        <v>-81200.100000000006</v>
      </c>
      <c r="H19" s="8">
        <v>-142369.37</v>
      </c>
      <c r="I19" s="8">
        <v>-116869.94</v>
      </c>
      <c r="J19" s="8">
        <v>-330779.53999999998</v>
      </c>
      <c r="K19" s="8">
        <v>-113751.81999999999</v>
      </c>
      <c r="L19" s="8" t="str">
        <v>Pending Actual</v>
      </c>
      <c r="M19" s="8">
        <f>_xlfn.XLOOKUP(C19,'Link in Base Fcst'!$A:$A,'Link in Base Fcst'!$C:$C,0)</f>
        <v>0</v>
      </c>
      <c r="N19" s="8">
        <f t="shared" si="0"/>
        <v>-113751.81999999999</v>
      </c>
    </row>
    <row r="20" spans="1:14" ht="15" x14ac:dyDescent="0.25">
      <c r="A20" s="2">
        <f>_xlfn.XLOOKUP($C20,Structure!$A:$A,Structure!$E:$E,0)</f>
        <v>0</v>
      </c>
      <c r="B20" s="2">
        <f>_xlfn.XLOOKUP($C20,Structure!$A:$A,Structure!$F:$F,0)</f>
        <v>0</v>
      </c>
      <c r="C20" s="7">
        <v>40131300</v>
      </c>
      <c r="D20" s="7" t="str">
        <v>Other Revenue - After Hrs Charge</v>
      </c>
      <c r="E20" s="2">
        <f>_xlfn.XLOOKUP($C20,Structure!$A:$A,Structure!$H:$H,0)</f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 t="str">
        <v>Pending Actual</v>
      </c>
      <c r="M20" s="8">
        <f>_xlfn.XLOOKUP(C20,'Link in Base Fcst'!$A:$A,'Link in Base Fcst'!$C:$C,0)</f>
        <v>0</v>
      </c>
      <c r="N20" s="8">
        <f t="shared" si="0"/>
        <v>0</v>
      </c>
    </row>
    <row r="21" spans="1:14" ht="15" x14ac:dyDescent="0.25">
      <c r="A21" s="2" t="str">
        <f>_xlfn.XLOOKUP($C21,Structure!$A:$A,Structure!$E:$E,0)</f>
        <v>P04</v>
      </c>
      <c r="B21" s="2" t="s">
        <v>1537</v>
      </c>
      <c r="C21" s="7">
        <v>40131400</v>
      </c>
      <c r="D21" s="7" t="str">
        <v>Industrial Sales Billed Non-Rev Stabil Mechanism</v>
      </c>
      <c r="E21" s="2">
        <f>_xlfn.XLOOKUP($C21,Structure!$A:$A,Structure!$H:$H,0)</f>
        <v>461.3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 t="str">
        <v>Pending Actual</v>
      </c>
      <c r="M21" s="8">
        <f>_xlfn.XLOOKUP(C21,'Link in Base Fcst'!$A:$A,'Link in Base Fcst'!$C:$C,0)</f>
        <v>0</v>
      </c>
      <c r="N21" s="8">
        <f t="shared" si="0"/>
        <v>0</v>
      </c>
    </row>
    <row r="22" spans="1:14" ht="15" x14ac:dyDescent="0.25">
      <c r="A22" s="2" t="str">
        <f>_xlfn.XLOOKUP($C22,Structure!$A:$A,Structure!$E:$E,0)</f>
        <v>P04</v>
      </c>
      <c r="B22" s="2" t="str">
        <f>_xlfn.XLOOKUP($C22,Structure!$A:$A,Structure!$F:$F,0)</f>
        <v>Water revenues - industrial</v>
      </c>
      <c r="C22" s="7">
        <v>40132000</v>
      </c>
      <c r="D22" s="7" t="str">
        <v>Industiral Sales Unbilled</v>
      </c>
      <c r="E22" s="2">
        <f>_xlfn.XLOOKUP($C22,Structure!$A:$A,Structure!$H:$H,0)</f>
        <v>461.3</v>
      </c>
      <c r="F22" s="8">
        <v>27801.43</v>
      </c>
      <c r="G22" s="8">
        <v>-40177.760000000002</v>
      </c>
      <c r="H22" s="8">
        <v>22531.919999999998</v>
      </c>
      <c r="I22" s="8">
        <v>56030.9</v>
      </c>
      <c r="J22" s="8">
        <v>-8050.68</v>
      </c>
      <c r="K22" s="8">
        <v>-3040.25</v>
      </c>
      <c r="L22" s="8" t="str">
        <v>Pending Actual</v>
      </c>
      <c r="M22" s="8">
        <f>_xlfn.XLOOKUP(C22,'Link in Base Fcst'!$A:$A,'Link in Base Fcst'!$C:$C,0)</f>
        <v>0</v>
      </c>
      <c r="N22" s="8">
        <f t="shared" si="0"/>
        <v>-3040.25</v>
      </c>
    </row>
    <row r="23" spans="1:14" ht="15" x14ac:dyDescent="0.25">
      <c r="A23" s="2">
        <f>_xlfn.XLOOKUP($C23,Structure!$A:$A,Structure!$E:$E,0)</f>
        <v>0</v>
      </c>
      <c r="B23" s="2">
        <f>_xlfn.XLOOKUP($C23,Structure!$A:$A,Structure!$F:$F,0)</f>
        <v>0</v>
      </c>
      <c r="C23" s="7" t="str">
        <v>AW01102</v>
      </c>
      <c r="D23" s="7" t="str">
        <v>Water revenues - industrial</v>
      </c>
      <c r="E23" s="2">
        <f>_xlfn.XLOOKUP($C23,Structure!$A:$A,Structure!$H:$H,0)</f>
        <v>0</v>
      </c>
      <c r="F23" s="8">
        <v>-2588315.86</v>
      </c>
      <c r="G23" s="8">
        <v>-2623037.91</v>
      </c>
      <c r="H23" s="8">
        <v>-2758206.48</v>
      </c>
      <c r="I23" s="8">
        <v>-2811428.82</v>
      </c>
      <c r="J23" s="8">
        <v>-3383945.71</v>
      </c>
      <c r="K23" s="8">
        <v>-1663009.08</v>
      </c>
      <c r="L23" s="8" t="str">
        <v>Pending Actual</v>
      </c>
      <c r="M23" s="8">
        <f>_xlfn.XLOOKUP(C23,'Link in Base Fcst'!$A:$A,'Link in Base Fcst'!$C:$C,0)</f>
        <v>0</v>
      </c>
      <c r="N23" s="8">
        <f t="shared" si="0"/>
        <v>-1663009.08</v>
      </c>
    </row>
    <row r="24" spans="1:14" ht="15" x14ac:dyDescent="0.25">
      <c r="A24" s="2" t="str">
        <f>_xlfn.XLOOKUP($C24,Structure!$A:$A,Structure!$E:$E,0)</f>
        <v>P05</v>
      </c>
      <c r="B24" s="2" t="str">
        <f>_xlfn.XLOOKUP($C24,Structure!$A:$A,Structure!$F:$F,0)</f>
        <v>Water revenues - public fire</v>
      </c>
      <c r="C24" s="7">
        <v>40141000</v>
      </c>
      <c r="D24" s="7" t="str">
        <v>Public Fire Billed</v>
      </c>
      <c r="E24" s="2">
        <f>_xlfn.XLOOKUP($C24,Structure!$A:$A,Structure!$H:$H,0)</f>
        <v>462.1</v>
      </c>
      <c r="F24" s="8">
        <v>-4411350.58</v>
      </c>
      <c r="G24" s="8">
        <v>-4430108.62</v>
      </c>
      <c r="H24" s="8">
        <v>-4423667.08</v>
      </c>
      <c r="I24" s="8">
        <v>-4618800.209999999</v>
      </c>
      <c r="J24" s="8">
        <v>-5227627.7699999996</v>
      </c>
      <c r="K24" s="8">
        <v>-2973329.36</v>
      </c>
      <c r="L24" s="8" t="str">
        <v>Pending Actual</v>
      </c>
      <c r="M24" s="8">
        <f>_xlfn.XLOOKUP(C24,'Link in Base Fcst'!$A:$A,'Link in Base Fcst'!$C:$C,0)</f>
        <v>0</v>
      </c>
      <c r="N24" s="8">
        <f t="shared" si="0"/>
        <v>-2973329.36</v>
      </c>
    </row>
    <row r="25" spans="1:14" ht="15" x14ac:dyDescent="0.25">
      <c r="A25" s="2" t="str">
        <f>_xlfn.XLOOKUP($C25,Structure!$A:$A,Structure!$E:$E,0)</f>
        <v>P05</v>
      </c>
      <c r="B25" s="2" t="str">
        <f>_xlfn.XLOOKUP($C25,Structure!$A:$A,Structure!$F:$F,0)</f>
        <v>Water revenues - public fire</v>
      </c>
      <c r="C25" s="7">
        <v>40141200</v>
      </c>
      <c r="D25" s="7" t="str">
        <v>Public Fire Billed DSIC</v>
      </c>
      <c r="E25" s="2">
        <f>_xlfn.XLOOKUP($C25,Structure!$A:$A,Structure!$H:$H,0)</f>
        <v>462.1</v>
      </c>
      <c r="F25" s="8">
        <v>-66399.97</v>
      </c>
      <c r="G25" s="8">
        <v>-140514.91</v>
      </c>
      <c r="H25" s="8">
        <v>-227802.49</v>
      </c>
      <c r="I25" s="8">
        <v>-200430.8</v>
      </c>
      <c r="J25" s="8">
        <v>-573438.68000000005</v>
      </c>
      <c r="K25" s="8">
        <v>-198197.6</v>
      </c>
      <c r="L25" s="8" t="str">
        <v>Pending Actual</v>
      </c>
      <c r="M25" s="8">
        <f>_xlfn.XLOOKUP(C25,'Link in Base Fcst'!$A:$A,'Link in Base Fcst'!$C:$C,0)</f>
        <v>0</v>
      </c>
      <c r="N25" s="8">
        <f t="shared" si="0"/>
        <v>-198197.6</v>
      </c>
    </row>
    <row r="26" spans="1:14" ht="15" x14ac:dyDescent="0.25">
      <c r="A26" s="2" t="str">
        <f>_xlfn.XLOOKUP($C26,Structure!$A:$A,Structure!$E:$E,0)</f>
        <v>P05</v>
      </c>
      <c r="B26" s="2" t="str">
        <f>_xlfn.XLOOKUP($C26,Structure!$A:$A,Structure!$F:$F,0)</f>
        <v>Water revenues - public fire</v>
      </c>
      <c r="C26" s="7">
        <v>40142000</v>
      </c>
      <c r="D26" s="7" t="str">
        <v>Public Fire Unbilled</v>
      </c>
      <c r="E26" s="2">
        <f>_xlfn.XLOOKUP($C26,Structure!$A:$A,Structure!$H:$H,0)</f>
        <v>462.1</v>
      </c>
      <c r="F26" s="8">
        <v>60709.25</v>
      </c>
      <c r="G26" s="8">
        <v>-102034.3</v>
      </c>
      <c r="H26" s="8">
        <v>-62.74</v>
      </c>
      <c r="I26" s="8">
        <v>-177.23</v>
      </c>
      <c r="J26" s="8">
        <v>-168.21</v>
      </c>
      <c r="K26" s="8">
        <v>-187.54</v>
      </c>
      <c r="L26" s="8" t="str">
        <v>Pending Actual</v>
      </c>
      <c r="M26" s="8">
        <f>_xlfn.XLOOKUP(C26,'Link in Base Fcst'!$A:$A,'Link in Base Fcst'!$C:$C,0)</f>
        <v>0</v>
      </c>
      <c r="N26" s="8">
        <f t="shared" si="0"/>
        <v>-187.54</v>
      </c>
    </row>
    <row r="27" spans="1:14" ht="15" x14ac:dyDescent="0.25">
      <c r="A27" s="2">
        <f>_xlfn.XLOOKUP($C27,Structure!$A:$A,Structure!$E:$E,0)</f>
        <v>0</v>
      </c>
      <c r="B27" s="2">
        <f>_xlfn.XLOOKUP($C27,Structure!$A:$A,Structure!$F:$F,0)</f>
        <v>0</v>
      </c>
      <c r="C27" s="7" t="str">
        <v>AW01103</v>
      </c>
      <c r="D27" s="7" t="str">
        <v>Water revenues - public fire</v>
      </c>
      <c r="E27" s="2">
        <f>_xlfn.XLOOKUP($C27,Structure!$A:$A,Structure!$H:$H,0)</f>
        <v>0</v>
      </c>
      <c r="F27" s="8">
        <v>-4417041.3</v>
      </c>
      <c r="G27" s="8">
        <v>-4672657.83</v>
      </c>
      <c r="H27" s="8">
        <v>-4651532.3099999996</v>
      </c>
      <c r="I27" s="8">
        <v>-4819408.24</v>
      </c>
      <c r="J27" s="8">
        <v>-5801234.6600000001</v>
      </c>
      <c r="K27" s="8">
        <v>-3171714.5</v>
      </c>
      <c r="L27" s="8" t="str">
        <v>Pending Actual</v>
      </c>
      <c r="M27" s="8">
        <f>_xlfn.XLOOKUP(C27,'Link in Base Fcst'!$A:$A,'Link in Base Fcst'!$C:$C,0)</f>
        <v>0</v>
      </c>
      <c r="N27" s="8">
        <f t="shared" si="0"/>
        <v>-3171714.5</v>
      </c>
    </row>
    <row r="28" spans="1:14" ht="15" x14ac:dyDescent="0.25">
      <c r="A28" s="2" t="str">
        <f>_xlfn.XLOOKUP($C28,Structure!$A:$A,Structure!$E:$E,0)</f>
        <v>P06</v>
      </c>
      <c r="B28" s="2" t="str">
        <f>_xlfn.XLOOKUP($C28,Structure!$A:$A,Structure!$F:$F,0)</f>
        <v>Water revenues - private fire</v>
      </c>
      <c r="C28" s="7">
        <v>40145000</v>
      </c>
      <c r="D28" s="7" t="str">
        <v>Private Fire Billed</v>
      </c>
      <c r="E28" s="2">
        <f>_xlfn.XLOOKUP($C28,Structure!$A:$A,Structure!$H:$H,0)</f>
        <v>462.2</v>
      </c>
      <c r="F28" s="8">
        <v>-3003128.05</v>
      </c>
      <c r="G28" s="8">
        <v>-3107621.46</v>
      </c>
      <c r="H28" s="8">
        <v>-3229762.58</v>
      </c>
      <c r="I28" s="8">
        <v>-3811411.4099999997</v>
      </c>
      <c r="J28" s="8">
        <v>-3858097.2399999998</v>
      </c>
      <c r="K28" s="8">
        <v>-2132759.87</v>
      </c>
      <c r="L28" s="8" t="str">
        <v>Pending Actual</v>
      </c>
      <c r="M28" s="8">
        <f>_xlfn.XLOOKUP(C28,'Link in Base Fcst'!$A:$A,'Link in Base Fcst'!$C:$C,0)</f>
        <v>0</v>
      </c>
      <c r="N28" s="8">
        <f t="shared" si="0"/>
        <v>-2132759.87</v>
      </c>
    </row>
    <row r="29" spans="1:14" ht="15" x14ac:dyDescent="0.25">
      <c r="A29" s="2" t="str">
        <f>_xlfn.XLOOKUP($C29,Structure!$A:$A,Structure!$E:$E,0)</f>
        <v>P06</v>
      </c>
      <c r="B29" s="2" t="str">
        <f>_xlfn.XLOOKUP($C29,Structure!$A:$A,Structure!$F:$F,0)</f>
        <v>Water revenues - private fire</v>
      </c>
      <c r="C29" s="7">
        <v>40145100</v>
      </c>
      <c r="D29" s="7" t="str">
        <v>Private Fire Billed Surcharge</v>
      </c>
      <c r="E29" s="2">
        <f>_xlfn.XLOOKUP($C29,Structure!$A:$A,Structure!$H:$H,0)</f>
        <v>462.2</v>
      </c>
      <c r="F29" s="8">
        <v>0</v>
      </c>
      <c r="G29" s="8">
        <v>18.690000000000001</v>
      </c>
      <c r="H29" s="8">
        <v>0</v>
      </c>
      <c r="I29" s="8">
        <v>0</v>
      </c>
      <c r="J29" s="8">
        <v>0</v>
      </c>
      <c r="K29" s="8">
        <v>0</v>
      </c>
      <c r="L29" s="8" t="str">
        <v>Pending Actual</v>
      </c>
      <c r="M29" s="8">
        <f>_xlfn.XLOOKUP(C29,'Link in Base Fcst'!$A:$A,'Link in Base Fcst'!$C:$C,0)</f>
        <v>0</v>
      </c>
      <c r="N29" s="8">
        <f t="shared" si="0"/>
        <v>0</v>
      </c>
    </row>
    <row r="30" spans="1:14" ht="15" x14ac:dyDescent="0.25">
      <c r="A30" s="2" t="str">
        <f>_xlfn.XLOOKUP($C30,Structure!$A:$A,Structure!$E:$E,0)</f>
        <v>P06</v>
      </c>
      <c r="B30" s="2" t="str">
        <f>_xlfn.XLOOKUP($C30,Structure!$A:$A,Structure!$F:$F,0)</f>
        <v>Water revenues - private fire</v>
      </c>
      <c r="C30" s="7">
        <v>40145200</v>
      </c>
      <c r="D30" s="7" t="str">
        <v>Private Fire Billed DSIC</v>
      </c>
      <c r="E30" s="2">
        <f>_xlfn.XLOOKUP($C30,Structure!$A:$A,Structure!$H:$H,0)</f>
        <v>462.2</v>
      </c>
      <c r="F30" s="8">
        <v>-44866.57</v>
      </c>
      <c r="G30" s="8">
        <v>-103893.97</v>
      </c>
      <c r="H30" s="8">
        <v>-172860.06</v>
      </c>
      <c r="I30" s="8">
        <v>-144209.43</v>
      </c>
      <c r="J30" s="8">
        <v>-407994.25</v>
      </c>
      <c r="K30" s="8">
        <v>-136660.76000000004</v>
      </c>
      <c r="L30" s="8" t="str">
        <v>Pending Actual</v>
      </c>
      <c r="M30" s="8">
        <f>_xlfn.XLOOKUP(C30,'Link in Base Fcst'!$A:$A,'Link in Base Fcst'!$C:$C,0)</f>
        <v>0</v>
      </c>
      <c r="N30" s="8">
        <f t="shared" si="0"/>
        <v>-136660.76000000004</v>
      </c>
    </row>
    <row r="31" spans="1:14" ht="15" x14ac:dyDescent="0.25">
      <c r="A31" s="2" t="str">
        <f>_xlfn.XLOOKUP($C31,Structure!$A:$A,Structure!$E:$E,0)</f>
        <v>P06</v>
      </c>
      <c r="B31" s="2" t="str">
        <f>_xlfn.XLOOKUP($C31,Structure!$A:$A,Structure!$F:$F,0)</f>
        <v>Water revenues - private fire</v>
      </c>
      <c r="C31" s="7">
        <v>40146000</v>
      </c>
      <c r="D31" s="7" t="str">
        <v>Private Fire Unbilled</v>
      </c>
      <c r="E31" s="2">
        <f>_xlfn.XLOOKUP($C31,Structure!$A:$A,Structure!$H:$H,0)</f>
        <v>462.2</v>
      </c>
      <c r="F31" s="8">
        <v>46407.7</v>
      </c>
      <c r="G31" s="8">
        <v>-100936.34</v>
      </c>
      <c r="H31" s="8">
        <v>-15738.89</v>
      </c>
      <c r="I31" s="8">
        <v>-29246.63</v>
      </c>
      <c r="J31" s="8">
        <v>-26933.27</v>
      </c>
      <c r="K31" s="8">
        <v>2514.8799999999919</v>
      </c>
      <c r="L31" s="8" t="str">
        <v>Pending Actual</v>
      </c>
      <c r="M31" s="8">
        <f>_xlfn.XLOOKUP(C31,'Link in Base Fcst'!$A:$A,'Link in Base Fcst'!$C:$C,0)</f>
        <v>0</v>
      </c>
      <c r="N31" s="8">
        <f t="shared" si="0"/>
        <v>2514.8799999999919</v>
      </c>
    </row>
    <row r="32" spans="1:14" ht="15" x14ac:dyDescent="0.25">
      <c r="A32" s="2">
        <f>_xlfn.XLOOKUP($C32,Structure!$A:$A,Structure!$E:$E,0)</f>
        <v>0</v>
      </c>
      <c r="B32" s="2">
        <f>_xlfn.XLOOKUP($C32,Structure!$A:$A,Structure!$F:$F,0)</f>
        <v>0</v>
      </c>
      <c r="C32" s="7" t="str">
        <v>AW01104</v>
      </c>
      <c r="D32" s="7" t="str">
        <v>Water revenues - private fire</v>
      </c>
      <c r="E32" s="2">
        <f>_xlfn.XLOOKUP($C32,Structure!$A:$A,Structure!$H:$H,0)</f>
        <v>0</v>
      </c>
      <c r="F32" s="8">
        <v>-3001586.92</v>
      </c>
      <c r="G32" s="8">
        <v>-3312433.08</v>
      </c>
      <c r="H32" s="8">
        <v>-3418361.53</v>
      </c>
      <c r="I32" s="8">
        <v>-3984867.47</v>
      </c>
      <c r="J32" s="8">
        <v>-4293024.76</v>
      </c>
      <c r="K32" s="8">
        <v>-2266905.75</v>
      </c>
      <c r="L32" s="8" t="str">
        <v>Pending Actual</v>
      </c>
      <c r="M32" s="8">
        <f>_xlfn.XLOOKUP(C32,'Link in Base Fcst'!$A:$A,'Link in Base Fcst'!$C:$C,0)</f>
        <v>0</v>
      </c>
      <c r="N32" s="8">
        <f t="shared" si="0"/>
        <v>-2266905.75</v>
      </c>
    </row>
    <row r="33" spans="1:14" ht="15" x14ac:dyDescent="0.25">
      <c r="A33" s="2" t="str">
        <f>_xlfn.XLOOKUP($C33,Structure!$A:$A,Structure!$E:$E,0)</f>
        <v>P07</v>
      </c>
      <c r="B33" s="2" t="str">
        <f>_xlfn.XLOOKUP($C33,Structure!$A:$A,Structure!$F:$F,0)</f>
        <v>Water revenues - public authority</v>
      </c>
      <c r="C33" s="7">
        <v>40151000</v>
      </c>
      <c r="D33" s="7" t="str">
        <v>Public Authority Billed</v>
      </c>
      <c r="E33" s="2">
        <f>_xlfn.XLOOKUP($C33,Structure!$A:$A,Structure!$H:$H,0)</f>
        <v>461.4</v>
      </c>
      <c r="F33" s="8">
        <v>-6493542.330000001</v>
      </c>
      <c r="G33" s="8">
        <v>-6816015.6400000006</v>
      </c>
      <c r="H33" s="8">
        <v>-6771355.6899999995</v>
      </c>
      <c r="I33" s="8">
        <v>-7606240.3599999994</v>
      </c>
      <c r="J33" s="8">
        <v>-8521155.8199999984</v>
      </c>
      <c r="K33" s="8">
        <v>-4421518.53</v>
      </c>
      <c r="L33" s="8" t="str">
        <v>Pending Actual</v>
      </c>
      <c r="M33" s="8">
        <f>_xlfn.XLOOKUP(C33,'Link in Base Fcst'!$A:$A,'Link in Base Fcst'!$C:$C,0)</f>
        <v>0</v>
      </c>
      <c r="N33" s="8">
        <f t="shared" si="0"/>
        <v>-4421518.53</v>
      </c>
    </row>
    <row r="34" spans="1:14" ht="15" x14ac:dyDescent="0.25">
      <c r="A34" s="2" t="str">
        <f>_xlfn.XLOOKUP($C34,Structure!$A:$A,Structure!$E:$E,0)</f>
        <v>P07</v>
      </c>
      <c r="B34" s="2" t="str">
        <f>_xlfn.XLOOKUP($C34,Structure!$A:$A,Structure!$F:$F,0)</f>
        <v>Water revenues - public authority</v>
      </c>
      <c r="C34" s="7">
        <v>40151200</v>
      </c>
      <c r="D34" s="7" t="str">
        <v>Public Authority Billed DSIC</v>
      </c>
      <c r="E34" s="2">
        <f>_xlfn.XLOOKUP($C34,Structure!$A:$A,Structure!$H:$H,0)</f>
        <v>461.4</v>
      </c>
      <c r="F34" s="8">
        <v>-96295.599999999991</v>
      </c>
      <c r="G34" s="8">
        <v>-225412.27000000005</v>
      </c>
      <c r="H34" s="8">
        <v>-353266.27</v>
      </c>
      <c r="I34" s="8">
        <v>-323674.61000000004</v>
      </c>
      <c r="J34" s="8">
        <v>-917909.77999999991</v>
      </c>
      <c r="K34" s="8">
        <v>-363834.51000000007</v>
      </c>
      <c r="L34" s="8" t="str">
        <v>Pending Actual</v>
      </c>
      <c r="M34" s="8">
        <f>_xlfn.XLOOKUP(C34,'Link in Base Fcst'!$A:$A,'Link in Base Fcst'!$C:$C,0)</f>
        <v>0</v>
      </c>
      <c r="N34" s="8">
        <f t="shared" si="0"/>
        <v>-363834.51000000007</v>
      </c>
    </row>
    <row r="35" spans="1:14" ht="15" x14ac:dyDescent="0.25">
      <c r="A35" s="2" t="str">
        <f>_xlfn.XLOOKUP($C35,Structure!$A:$A,Structure!$E:$E,0)</f>
        <v>P07</v>
      </c>
      <c r="B35" s="2" t="str">
        <f>_xlfn.XLOOKUP($C35,Structure!$A:$A,Structure!$F:$F,0)</f>
        <v>Water revenues - public authority</v>
      </c>
      <c r="C35" s="7">
        <v>40152000</v>
      </c>
      <c r="D35" s="7" t="str">
        <v>Public Authority Unbilled</v>
      </c>
      <c r="E35" s="2">
        <f>_xlfn.XLOOKUP($C35,Structure!$A:$A,Structure!$H:$H,0)</f>
        <v>461.4</v>
      </c>
      <c r="F35" s="8">
        <v>67011.600000000006</v>
      </c>
      <c r="G35" s="8">
        <v>-10591.210000000001</v>
      </c>
      <c r="H35" s="8">
        <v>-46345.279999999999</v>
      </c>
      <c r="I35" s="8">
        <v>-137405.47</v>
      </c>
      <c r="J35" s="8">
        <v>-51116.38</v>
      </c>
      <c r="K35" s="8">
        <v>171220.29000000004</v>
      </c>
      <c r="L35" s="8" t="str">
        <v>Pending Actual</v>
      </c>
      <c r="M35" s="8">
        <f>_xlfn.XLOOKUP(C35,'Link in Base Fcst'!$A:$A,'Link in Base Fcst'!$C:$C,0)</f>
        <v>0</v>
      </c>
      <c r="N35" s="8">
        <f t="shared" si="0"/>
        <v>171220.29000000004</v>
      </c>
    </row>
    <row r="36" spans="1:14" ht="15" x14ac:dyDescent="0.25">
      <c r="A36" s="2">
        <f>_xlfn.XLOOKUP($C36,Structure!$A:$A,Structure!$E:$E,0)</f>
        <v>0</v>
      </c>
      <c r="B36" s="2">
        <f>_xlfn.XLOOKUP($C36,Structure!$A:$A,Structure!$F:$F,0)</f>
        <v>0</v>
      </c>
      <c r="C36" s="7" t="str">
        <v>AW01105</v>
      </c>
      <c r="D36" s="7" t="str">
        <v>Water revenues - public authority</v>
      </c>
      <c r="E36" s="2">
        <f>_xlfn.XLOOKUP($C36,Structure!$A:$A,Structure!$H:$H,0)</f>
        <v>0</v>
      </c>
      <c r="F36" s="8">
        <v>-6522826.3300000001</v>
      </c>
      <c r="G36" s="8">
        <v>-7052019.1199999992</v>
      </c>
      <c r="H36" s="8">
        <v>-7170967.2400000002</v>
      </c>
      <c r="I36" s="8">
        <v>-8067320.4400000004</v>
      </c>
      <c r="J36" s="8">
        <v>-9490181.9799999986</v>
      </c>
      <c r="K36" s="8">
        <v>-4614132.75</v>
      </c>
      <c r="L36" s="8" t="str">
        <v>Pending Actual</v>
      </c>
      <c r="M36" s="8">
        <f>_xlfn.XLOOKUP(C36,'Link in Base Fcst'!$A:$A,'Link in Base Fcst'!$C:$C,0)</f>
        <v>0</v>
      </c>
      <c r="N36" s="8">
        <f t="shared" si="0"/>
        <v>-4614132.75</v>
      </c>
    </row>
    <row r="37" spans="1:14" ht="15" x14ac:dyDescent="0.25">
      <c r="A37" s="2" t="str">
        <f>_xlfn.XLOOKUP($C37,Structure!$A:$A,Structure!$E:$E,0)</f>
        <v>P08</v>
      </c>
      <c r="B37" s="2" t="str">
        <f>_xlfn.XLOOKUP($C37,Structure!$A:$A,Structure!$F:$F,0)</f>
        <v>Water revenues - sales for resale</v>
      </c>
      <c r="C37" s="7">
        <v>40161000</v>
      </c>
      <c r="D37" s="7" t="str">
        <v>Sales for Resale Billed</v>
      </c>
      <c r="E37" s="2">
        <f>_xlfn.XLOOKUP($C37,Structure!$A:$A,Structure!$H:$H,0)</f>
        <v>466</v>
      </c>
      <c r="F37" s="8">
        <v>-1195780.8699999999</v>
      </c>
      <c r="G37" s="8">
        <v>-1353086.18</v>
      </c>
      <c r="H37" s="8">
        <v>-1627107.7000000002</v>
      </c>
      <c r="I37" s="8">
        <v>-2026243.2</v>
      </c>
      <c r="J37" s="8">
        <v>-2126238.48</v>
      </c>
      <c r="K37" s="8">
        <v>-1175704.25</v>
      </c>
      <c r="L37" s="8" t="str">
        <v>Pending Actual</v>
      </c>
      <c r="M37" s="8">
        <f>_xlfn.XLOOKUP(C37,'Link in Base Fcst'!$A:$A,'Link in Base Fcst'!$C:$C,0)</f>
        <v>0</v>
      </c>
      <c r="N37" s="8">
        <f t="shared" si="0"/>
        <v>-1175704.25</v>
      </c>
    </row>
    <row r="38" spans="1:14" ht="15" x14ac:dyDescent="0.25">
      <c r="A38" s="2" t="str">
        <f>_xlfn.XLOOKUP($C38,Structure!$A:$A,Structure!$E:$E,0)</f>
        <v>P08</v>
      </c>
      <c r="B38" s="2" t="str">
        <f>_xlfn.XLOOKUP($C38,Structure!$A:$A,Structure!$F:$F,0)</f>
        <v>Water revenues - sales for resale</v>
      </c>
      <c r="C38" s="7">
        <v>40161050</v>
      </c>
      <c r="D38" s="7" t="str">
        <v>Sales for Resale Billed Interco</v>
      </c>
      <c r="E38" s="2">
        <f>_xlfn.XLOOKUP($C38,Structure!$A:$A,Structure!$H:$H,0)</f>
        <v>467</v>
      </c>
      <c r="F38" s="8">
        <v>-2548.58</v>
      </c>
      <c r="G38" s="8">
        <v>-1266.44</v>
      </c>
      <c r="H38" s="8">
        <v>0</v>
      </c>
      <c r="I38" s="8">
        <v>0</v>
      </c>
      <c r="J38" s="8">
        <v>0</v>
      </c>
      <c r="K38" s="8">
        <v>0</v>
      </c>
      <c r="L38" s="8" t="str">
        <v>Pending Actual</v>
      </c>
      <c r="M38" s="8">
        <f>_xlfn.XLOOKUP(C38,'Link in Base Fcst'!$A:$A,'Link in Base Fcst'!$C:$C,0)</f>
        <v>0</v>
      </c>
      <c r="N38" s="8">
        <f t="shared" si="0"/>
        <v>0</v>
      </c>
    </row>
    <row r="39" spans="1:14" ht="15" x14ac:dyDescent="0.25">
      <c r="A39" s="2" t="str">
        <f>_xlfn.XLOOKUP($C39,Structure!$A:$A,Structure!$E:$E,0)</f>
        <v>P08</v>
      </c>
      <c r="B39" s="2" t="str">
        <f>_xlfn.XLOOKUP($C39,Structure!$A:$A,Structure!$F:$F,0)</f>
        <v>Water revenues - sales for resale</v>
      </c>
      <c r="C39" s="7">
        <v>40161200</v>
      </c>
      <c r="D39" s="7" t="str">
        <v>Sales for Resale Billed DSIC</v>
      </c>
      <c r="E39" s="2">
        <f>_xlfn.XLOOKUP($C39,Structure!$A:$A,Structure!$H:$H,0)</f>
        <v>466</v>
      </c>
      <c r="F39" s="8">
        <v>-17373.03</v>
      </c>
      <c r="G39" s="8">
        <v>-43484.97</v>
      </c>
      <c r="H39" s="8">
        <v>-84703.45</v>
      </c>
      <c r="I39" s="8">
        <v>-91830.7</v>
      </c>
      <c r="J39" s="8">
        <v>-228999.78000000003</v>
      </c>
      <c r="K39" s="8">
        <v>-89489.24</v>
      </c>
      <c r="L39" s="8" t="str">
        <v>Pending Actual</v>
      </c>
      <c r="M39" s="8">
        <f>_xlfn.XLOOKUP(C39,'Link in Base Fcst'!$A:$A,'Link in Base Fcst'!$C:$C,0)</f>
        <v>0</v>
      </c>
      <c r="N39" s="8">
        <f t="shared" si="0"/>
        <v>-89489.24</v>
      </c>
    </row>
    <row r="40" spans="1:14" ht="15" x14ac:dyDescent="0.25">
      <c r="A40" s="2" t="str">
        <f>_xlfn.XLOOKUP($C40,Structure!$A:$A,Structure!$E:$E,0)</f>
        <v>P08</v>
      </c>
      <c r="B40" s="2" t="str">
        <f>_xlfn.XLOOKUP($C40,Structure!$A:$A,Structure!$F:$F,0)</f>
        <v>Water revenues - sales for resale</v>
      </c>
      <c r="C40" s="7">
        <v>40162000</v>
      </c>
      <c r="D40" s="7" t="str">
        <v>Sales for Resale Unbilled</v>
      </c>
      <c r="E40" s="2">
        <f>_xlfn.XLOOKUP($C40,Structure!$A:$A,Structure!$H:$H,0)</f>
        <v>466</v>
      </c>
      <c r="F40" s="8">
        <v>10422.91</v>
      </c>
      <c r="G40" s="8">
        <v>-20071.11</v>
      </c>
      <c r="H40" s="8">
        <v>2641.4700000000003</v>
      </c>
      <c r="I40" s="8">
        <v>-31486.269999999997</v>
      </c>
      <c r="J40" s="8">
        <v>25603.52</v>
      </c>
      <c r="K40" s="8">
        <v>-46947.410000000011</v>
      </c>
      <c r="L40" s="8" t="str">
        <v>Pending Actual</v>
      </c>
      <c r="M40" s="8">
        <f>_xlfn.XLOOKUP(C40,'Link in Base Fcst'!$A:$A,'Link in Base Fcst'!$C:$C,0)</f>
        <v>0</v>
      </c>
      <c r="N40" s="8">
        <f t="shared" si="0"/>
        <v>-46947.410000000011</v>
      </c>
    </row>
    <row r="41" spans="1:14" ht="15" x14ac:dyDescent="0.25">
      <c r="A41" s="2">
        <f>_xlfn.XLOOKUP($C41,Structure!$A:$A,Structure!$E:$E,0)</f>
        <v>0</v>
      </c>
      <c r="B41" s="2">
        <f>_xlfn.XLOOKUP($C41,Structure!$A:$A,Structure!$F:$F,0)</f>
        <v>0</v>
      </c>
      <c r="C41" s="7" t="str">
        <v>AW01106</v>
      </c>
      <c r="D41" s="7" t="str">
        <v>Water revenues - sales for resale</v>
      </c>
      <c r="E41" s="2">
        <f>_xlfn.XLOOKUP($C41,Structure!$A:$A,Structure!$H:$H,0)</f>
        <v>0</v>
      </c>
      <c r="F41" s="8">
        <v>-1205279.57</v>
      </c>
      <c r="G41" s="8">
        <v>-1417908.7</v>
      </c>
      <c r="H41" s="8">
        <v>-1709169.68</v>
      </c>
      <c r="I41" s="8">
        <v>-2149560.17</v>
      </c>
      <c r="J41" s="8">
        <v>-2329634.7400000002</v>
      </c>
      <c r="K41" s="8">
        <v>-1312140.8999999999</v>
      </c>
      <c r="L41" s="8" t="str">
        <v>Pending Actual</v>
      </c>
      <c r="M41" s="8">
        <f>_xlfn.XLOOKUP(C41,'Link in Base Fcst'!$A:$A,'Link in Base Fcst'!$C:$C,0)</f>
        <v>0</v>
      </c>
      <c r="N41" s="8">
        <f t="shared" si="0"/>
        <v>-1312140.8999999999</v>
      </c>
    </row>
    <row r="42" spans="1:14" ht="15" x14ac:dyDescent="0.25">
      <c r="A42" s="2" t="str">
        <f>_xlfn.XLOOKUP($C42,Structure!$A:$A,Structure!$E:$E,0)</f>
        <v>P09</v>
      </c>
      <c r="B42" s="2" t="str">
        <f>_xlfn.XLOOKUP($C42,Structure!$A:$A,Structure!$F:$F,0)</f>
        <v>Water revenues - other</v>
      </c>
      <c r="C42" s="7">
        <v>40171000</v>
      </c>
      <c r="D42" s="7" t="str">
        <v>Misc Sales Billed</v>
      </c>
      <c r="E42" s="2">
        <f>_xlfn.XLOOKUP($C42,Structure!$A:$A,Structure!$H:$H,0)</f>
        <v>474</v>
      </c>
      <c r="F42" s="8">
        <v>-136103.38</v>
      </c>
      <c r="G42" s="8">
        <v>-105830.22</v>
      </c>
      <c r="H42" s="8">
        <v>-117101.36</v>
      </c>
      <c r="I42" s="8">
        <v>-125875.16</v>
      </c>
      <c r="J42" s="8">
        <v>-174859.95</v>
      </c>
      <c r="K42" s="8">
        <v>-97468.97</v>
      </c>
      <c r="L42" s="8" t="str">
        <v>Pending Actual</v>
      </c>
      <c r="M42" s="8">
        <f>_xlfn.XLOOKUP(C42,'Link in Base Fcst'!$A:$A,'Link in Base Fcst'!$C:$C,0)</f>
        <v>0</v>
      </c>
      <c r="N42" s="8">
        <f t="shared" si="0"/>
        <v>-97468.97</v>
      </c>
    </row>
    <row r="43" spans="1:14" ht="15" x14ac:dyDescent="0.25">
      <c r="A43" s="2" t="str">
        <f>_xlfn.XLOOKUP($C43,Structure!$A:$A,Structure!$E:$E,0)</f>
        <v>P09</v>
      </c>
      <c r="B43" s="2" t="str">
        <f>_xlfn.XLOOKUP($C43,Structure!$A:$A,Structure!$F:$F,0)</f>
        <v>Water revenues - other</v>
      </c>
      <c r="C43" s="7">
        <v>40171100</v>
      </c>
      <c r="D43" s="7" t="str">
        <v>Misc Sales Billed Surcharge</v>
      </c>
      <c r="E43" s="2">
        <f>_xlfn.XLOOKUP($C43,Structure!$A:$A,Structure!$H:$H,0)</f>
        <v>474</v>
      </c>
      <c r="F43" s="8">
        <v>-1711.5</v>
      </c>
      <c r="G43" s="8">
        <v>-3424.43</v>
      </c>
      <c r="H43" s="8">
        <v>-6665.88</v>
      </c>
      <c r="I43" s="8">
        <v>-5102.3</v>
      </c>
      <c r="J43" s="8">
        <v>-17000.13</v>
      </c>
      <c r="K43" s="8">
        <v>-8585.489999999998</v>
      </c>
      <c r="L43" s="8" t="str">
        <v>Pending Actual</v>
      </c>
      <c r="M43" s="8">
        <f>_xlfn.XLOOKUP(C43,'Link in Base Fcst'!$A:$A,'Link in Base Fcst'!$C:$C,0)</f>
        <v>0</v>
      </c>
      <c r="N43" s="8">
        <f t="shared" si="0"/>
        <v>-8585.489999999998</v>
      </c>
    </row>
    <row r="44" spans="1:14" ht="15" x14ac:dyDescent="0.25">
      <c r="A44" s="2" t="str">
        <f>_xlfn.XLOOKUP($C44,Structure!$A:$A,Structure!$E:$E,0)</f>
        <v>P09</v>
      </c>
      <c r="B44" s="2" t="str">
        <f>_xlfn.XLOOKUP($C44,Structure!$A:$A,Structure!$F:$F,0)</f>
        <v>Water revenues - other</v>
      </c>
      <c r="C44" s="7">
        <v>40171300</v>
      </c>
      <c r="D44" s="7" t="str">
        <v>Misc Sales Billed Unmetered</v>
      </c>
      <c r="E44" s="2">
        <f>_xlfn.XLOOKUP($C44,Structure!$A:$A,Structure!$H:$H,0)</f>
        <v>474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 t="str">
        <v>Pending Actual</v>
      </c>
      <c r="M44" s="8">
        <f>_xlfn.XLOOKUP(C44,'Link in Base Fcst'!$A:$A,'Link in Base Fcst'!$C:$C,0)</f>
        <v>0</v>
      </c>
      <c r="N44" s="8">
        <f t="shared" si="0"/>
        <v>0</v>
      </c>
    </row>
    <row r="45" spans="1:14" ht="15" x14ac:dyDescent="0.25">
      <c r="A45" s="2" t="str">
        <f>_xlfn.XLOOKUP($C45,Structure!$A:$A,Structure!$E:$E,0)</f>
        <v>P09</v>
      </c>
      <c r="B45" s="2" t="str">
        <f>_xlfn.XLOOKUP($C45,Structure!$A:$A,Structure!$F:$F,0)</f>
        <v>Water revenues - other</v>
      </c>
      <c r="C45" s="7">
        <v>40172000</v>
      </c>
      <c r="D45" s="7" t="str">
        <v>Misc Sales Unbilled</v>
      </c>
      <c r="E45" s="2">
        <f>_xlfn.XLOOKUP($C45,Structure!$A:$A,Structure!$H:$H,0)</f>
        <v>474</v>
      </c>
      <c r="F45" s="8">
        <v>539.75</v>
      </c>
      <c r="G45" s="8">
        <v>23149.74</v>
      </c>
      <c r="H45" s="8">
        <v>-22975.19</v>
      </c>
      <c r="I45" s="8">
        <v>-4721.91</v>
      </c>
      <c r="J45" s="8">
        <v>-2757.34</v>
      </c>
      <c r="K45" s="8">
        <v>-1294.8999999999992</v>
      </c>
      <c r="L45" s="8" t="str">
        <v>Pending Actual</v>
      </c>
      <c r="M45" s="8">
        <f>_xlfn.XLOOKUP(C45,'Link in Base Fcst'!$A:$A,'Link in Base Fcst'!$C:$C,0)</f>
        <v>0</v>
      </c>
      <c r="N45" s="8">
        <f t="shared" si="0"/>
        <v>-1294.8999999999992</v>
      </c>
    </row>
    <row r="46" spans="1:14" ht="15" x14ac:dyDescent="0.25">
      <c r="A46" s="2" t="str">
        <f>_xlfn.XLOOKUP($C46,Structure!$A:$A,Structure!$E:$E,0)</f>
        <v>P09</v>
      </c>
      <c r="B46" s="2" t="str">
        <f>_xlfn.XLOOKUP($C46,Structure!$A:$A,Structure!$F:$F,0)</f>
        <v>Water revenues - other</v>
      </c>
      <c r="C46" s="7">
        <v>40180100</v>
      </c>
      <c r="D46" s="7" t="str">
        <v>Other Water Revenue - Temp Service</v>
      </c>
      <c r="E46" s="2">
        <f>_xlfn.XLOOKUP($C46,Structure!$A:$A,Structure!$H:$H,0)</f>
        <v>471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 t="str">
        <v>Pending Actual</v>
      </c>
      <c r="M46" s="8">
        <f>_xlfn.XLOOKUP(C46,'Link in Base Fcst'!$A:$A,'Link in Base Fcst'!$C:$C,0)</f>
        <v>0</v>
      </c>
      <c r="N46" s="8">
        <f t="shared" si="0"/>
        <v>0</v>
      </c>
    </row>
    <row r="47" spans="1:14" ht="15" x14ac:dyDescent="0.25">
      <c r="A47" s="2" t="str">
        <f>_xlfn.XLOOKUP($C47,Structure!$A:$A,Structure!$E:$E,0)</f>
        <v>P09</v>
      </c>
      <c r="B47" s="2" t="str">
        <f>_xlfn.XLOOKUP($C47,Structure!$A:$A,Structure!$F:$F,0)</f>
        <v>Water revenues - other</v>
      </c>
      <c r="C47" s="7">
        <v>40189900</v>
      </c>
      <c r="D47" s="7" t="str">
        <v>Other Water Revenue</v>
      </c>
      <c r="E47" s="2">
        <f>_xlfn.XLOOKUP($C47,Structure!$A:$A,Structure!$H:$H,0)</f>
        <v>474</v>
      </c>
      <c r="F47" s="8">
        <v>714506.25</v>
      </c>
      <c r="G47" s="8">
        <v>-714625.54999999993</v>
      </c>
      <c r="H47" s="8">
        <v>0</v>
      </c>
      <c r="I47" s="8">
        <v>0</v>
      </c>
      <c r="J47" s="8">
        <v>0</v>
      </c>
      <c r="K47" s="8">
        <v>0</v>
      </c>
      <c r="L47" s="8" t="str">
        <v>Pending Actual</v>
      </c>
      <c r="M47" s="8">
        <f>_xlfn.XLOOKUP(C47,'Link in Base Fcst'!$A:$A,'Link in Base Fcst'!$C:$C,0)</f>
        <v>0</v>
      </c>
      <c r="N47" s="8">
        <f t="shared" si="0"/>
        <v>0</v>
      </c>
    </row>
    <row r="48" spans="1:14" ht="15" x14ac:dyDescent="0.25">
      <c r="A48" s="2" t="str">
        <f>_xlfn.XLOOKUP($C48,Structure!$A:$A,Structure!$E:$E,0)</f>
        <v>P09</v>
      </c>
      <c r="B48" s="2" t="str">
        <f>_xlfn.XLOOKUP($C48,Structure!$A:$A,Structure!$F:$F,0)</f>
        <v>Water revenues - other</v>
      </c>
      <c r="C48" s="7">
        <v>40189999</v>
      </c>
      <c r="D48" s="7" t="str">
        <v>Other Water Revenue - Leak Adjustment</v>
      </c>
      <c r="E48" s="2">
        <f>_xlfn.XLOOKUP($C48,Structure!$A:$A,Structure!$H:$H,0)</f>
        <v>474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 t="str">
        <v>Pending Actual</v>
      </c>
      <c r="M48" s="8">
        <f>_xlfn.XLOOKUP(C48,'Link in Base Fcst'!$A:$A,'Link in Base Fcst'!$C:$C,0)</f>
        <v>0</v>
      </c>
      <c r="N48" s="8">
        <f t="shared" si="0"/>
        <v>0</v>
      </c>
    </row>
    <row r="49" spans="1:14" ht="15" x14ac:dyDescent="0.25">
      <c r="A49" s="2">
        <f>_xlfn.XLOOKUP($C49,Structure!$A:$A,Structure!$E:$E,0)</f>
        <v>0</v>
      </c>
      <c r="B49" s="2">
        <f>_xlfn.XLOOKUP($C49,Structure!$A:$A,Structure!$F:$F,0)</f>
        <v>0</v>
      </c>
      <c r="C49" s="7" t="str">
        <v>AW01107</v>
      </c>
      <c r="D49" s="7" t="str">
        <v>Water revenues - other</v>
      </c>
      <c r="E49" s="2">
        <f>_xlfn.XLOOKUP($C49,Structure!$A:$A,Structure!$H:$H,0)</f>
        <v>0</v>
      </c>
      <c r="F49" s="8">
        <v>577231.12</v>
      </c>
      <c r="G49" s="8">
        <v>-800730.46</v>
      </c>
      <c r="H49" s="8">
        <v>-146742.43</v>
      </c>
      <c r="I49" s="8">
        <v>-135699.37</v>
      </c>
      <c r="J49" s="8">
        <v>-194617.42</v>
      </c>
      <c r="K49" s="8">
        <v>-107349.35999999999</v>
      </c>
      <c r="L49" s="8" t="str">
        <v>Pending Actual</v>
      </c>
      <c r="M49" s="8">
        <f>_xlfn.XLOOKUP(C49,'Link in Base Fcst'!$A:$A,'Link in Base Fcst'!$C:$C,0)</f>
        <v>0</v>
      </c>
      <c r="N49" s="8">
        <f t="shared" si="0"/>
        <v>-107349.35999999999</v>
      </c>
    </row>
    <row r="50" spans="1:14" ht="15" x14ac:dyDescent="0.25">
      <c r="A50" s="2">
        <f>_xlfn.XLOOKUP($C50,Structure!$A:$A,Structure!$E:$E,0)</f>
        <v>0</v>
      </c>
      <c r="B50" s="2">
        <f>_xlfn.XLOOKUP($C50,Structure!$A:$A,Structure!$F:$F,0)</f>
        <v>0</v>
      </c>
      <c r="C50" s="7" t="str">
        <v>AW0196</v>
      </c>
      <c r="D50" s="7" t="str">
        <v>Water revenues</v>
      </c>
      <c r="E50" s="2">
        <f>_xlfn.XLOOKUP($C50,Structure!$A:$A,Structure!$H:$H,0)</f>
        <v>0</v>
      </c>
      <c r="F50" s="8">
        <v>-100451374.50999999</v>
      </c>
      <c r="G50" s="8">
        <v>-107042260.69</v>
      </c>
      <c r="H50" s="8">
        <v>-110769941.52</v>
      </c>
      <c r="I50" s="8">
        <v>-122225415.28</v>
      </c>
      <c r="J50" s="8">
        <v>-139986533.69</v>
      </c>
      <c r="K50" s="8">
        <v>-70580039.230000004</v>
      </c>
      <c r="L50" s="8" t="str">
        <v>Pending Actual</v>
      </c>
      <c r="M50" s="8">
        <f>_xlfn.XLOOKUP(C50,'Link in Base Fcst'!$A:$A,'Link in Base Fcst'!$C:$C,0)</f>
        <v>0</v>
      </c>
      <c r="N50" s="8">
        <f t="shared" si="0"/>
        <v>-70580039.230000004</v>
      </c>
    </row>
    <row r="51" spans="1:14" ht="15" x14ac:dyDescent="0.25">
      <c r="A51" s="2" t="str">
        <f>_xlfn.XLOOKUP($C51,Structure!$A:$A,Structure!$E:$E,0)</f>
        <v>P10</v>
      </c>
      <c r="B51" s="2" t="str">
        <f>_xlfn.XLOOKUP($C51,Structure!$A:$A,Structure!$F:$F,0)</f>
        <v>Sewer revenues</v>
      </c>
      <c r="C51" s="7">
        <v>40211000</v>
      </c>
      <c r="D51" s="7" t="str">
        <v>Domestic WW Service Billed</v>
      </c>
      <c r="E51" s="2">
        <f>_xlfn.XLOOKUP($C51,Structure!$A:$A,Structure!$H:$H,0)</f>
        <v>522.1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 t="str">
        <v>Pending Actual</v>
      </c>
      <c r="M51" s="8">
        <f>_xlfn.XLOOKUP(C51,'Link in Base Fcst'!$A:$A,'Link in Base Fcst'!$C:$C,0)</f>
        <v>0</v>
      </c>
      <c r="N51" s="8">
        <f t="shared" si="0"/>
        <v>0</v>
      </c>
    </row>
    <row r="52" spans="1:14" ht="15" x14ac:dyDescent="0.25">
      <c r="A52" s="2" t="str">
        <f>_xlfn.XLOOKUP($C52,Structure!$A:$A,Structure!$E:$E,0)</f>
        <v>P10</v>
      </c>
      <c r="B52" s="2" t="str">
        <f>_xlfn.XLOOKUP($C52,Structure!$A:$A,Structure!$F:$F,0)</f>
        <v>Sewer revenues</v>
      </c>
      <c r="C52" s="7">
        <v>40212000</v>
      </c>
      <c r="D52" s="7" t="str">
        <v>Domestic WW Service Unbilled</v>
      </c>
      <c r="E52" s="2">
        <f>_xlfn.XLOOKUP($C52,Structure!$A:$A,Structure!$H:$H,0)</f>
        <v>522.1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 t="str">
        <v>Pending Actual</v>
      </c>
      <c r="M52" s="8">
        <f>_xlfn.XLOOKUP(C52,'Link in Base Fcst'!$A:$A,'Link in Base Fcst'!$C:$C,0)</f>
        <v>0</v>
      </c>
      <c r="N52" s="8">
        <f t="shared" si="0"/>
        <v>0</v>
      </c>
    </row>
    <row r="53" spans="1:14" ht="15" x14ac:dyDescent="0.25">
      <c r="A53" s="2" t="str">
        <f>_xlfn.XLOOKUP($C53,Structure!$A:$A,Structure!$E:$E,0)</f>
        <v>P10</v>
      </c>
      <c r="B53" s="2" t="str">
        <f>_xlfn.XLOOKUP($C53,Structure!$A:$A,Structure!$F:$F,0)</f>
        <v>Sewer revenues</v>
      </c>
      <c r="C53" s="7">
        <v>40221000</v>
      </c>
      <c r="D53" s="7" t="str">
        <v>Commerical WW Service Billed</v>
      </c>
      <c r="E53" s="2">
        <f>_xlfn.XLOOKUP($C53,Structure!$A:$A,Structure!$H:$H,0)</f>
        <v>522.20000000000005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 t="str">
        <v>Pending Actual</v>
      </c>
      <c r="M53" s="8">
        <f>_xlfn.XLOOKUP(C53,'Link in Base Fcst'!$A:$A,'Link in Base Fcst'!$C:$C,0)</f>
        <v>0</v>
      </c>
      <c r="N53" s="8">
        <f t="shared" si="0"/>
        <v>0</v>
      </c>
    </row>
    <row r="54" spans="1:14" ht="15" x14ac:dyDescent="0.25">
      <c r="A54" s="2" t="str">
        <f>_xlfn.XLOOKUP($C54,Structure!$A:$A,Structure!$E:$E,0)</f>
        <v>P10</v>
      </c>
      <c r="B54" s="2" t="str">
        <f>_xlfn.XLOOKUP($C54,Structure!$A:$A,Structure!$F:$F,0)</f>
        <v>Sewer revenues</v>
      </c>
      <c r="C54" s="7">
        <v>40222000</v>
      </c>
      <c r="D54" s="7" t="str">
        <v>Commercial WW Service Unbilled</v>
      </c>
      <c r="E54" s="2">
        <f>_xlfn.XLOOKUP($C54,Structure!$A:$A,Structure!$H:$H,0)</f>
        <v>522.20000000000005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 t="str">
        <v>Pending Actual</v>
      </c>
      <c r="M54" s="8">
        <f>_xlfn.XLOOKUP(C54,'Link in Base Fcst'!$A:$A,'Link in Base Fcst'!$C:$C,0)</f>
        <v>0</v>
      </c>
      <c r="N54" s="8">
        <f t="shared" si="0"/>
        <v>0</v>
      </c>
    </row>
    <row r="55" spans="1:14" ht="15" x14ac:dyDescent="0.25">
      <c r="A55" s="2" t="str">
        <f>_xlfn.XLOOKUP($C55,Structure!$A:$A,Structure!$E:$E,0)</f>
        <v>P10</v>
      </c>
      <c r="B55" s="2" t="str">
        <f>_xlfn.XLOOKUP($C55,Structure!$A:$A,Structure!$F:$F,0)</f>
        <v>Sewer revenues</v>
      </c>
      <c r="C55" s="7">
        <v>40231000</v>
      </c>
      <c r="D55" s="7" t="str">
        <v>Industrial WW Service Billed</v>
      </c>
      <c r="E55" s="2">
        <f>_xlfn.XLOOKUP($C55,Structure!$A:$A,Structure!$H:$H,0)</f>
        <v>522.29999999999995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 t="str">
        <v>Pending Actual</v>
      </c>
      <c r="M55" s="8">
        <f>_xlfn.XLOOKUP(C55,'Link in Base Fcst'!$A:$A,'Link in Base Fcst'!$C:$C,0)</f>
        <v>0</v>
      </c>
      <c r="N55" s="8">
        <f t="shared" si="0"/>
        <v>0</v>
      </c>
    </row>
    <row r="56" spans="1:14" ht="15" x14ac:dyDescent="0.25">
      <c r="A56" s="2" t="str">
        <f>_xlfn.XLOOKUP($C56,Structure!$A:$A,Structure!$E:$E,0)</f>
        <v>P10</v>
      </c>
      <c r="B56" s="2" t="str">
        <f>_xlfn.XLOOKUP($C56,Structure!$A:$A,Structure!$F:$F,0)</f>
        <v>Sewer revenues</v>
      </c>
      <c r="C56" s="7">
        <v>40232000</v>
      </c>
      <c r="D56" s="7" t="str">
        <v>Industrial WW Service Unbilled</v>
      </c>
      <c r="E56" s="2">
        <f>_xlfn.XLOOKUP($C56,Structure!$A:$A,Structure!$H:$H,0)</f>
        <v>522.29999999999995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 t="str">
        <v>Pending Actual</v>
      </c>
      <c r="M56" s="8">
        <f>_xlfn.XLOOKUP(C56,'Link in Base Fcst'!$A:$A,'Link in Base Fcst'!$C:$C,0)</f>
        <v>0</v>
      </c>
      <c r="N56" s="8">
        <f t="shared" si="0"/>
        <v>0</v>
      </c>
    </row>
    <row r="57" spans="1:14" ht="15" x14ac:dyDescent="0.25">
      <c r="A57" s="2" t="str">
        <f>_xlfn.XLOOKUP($C57,Structure!$A:$A,Structure!$E:$E,0)</f>
        <v>P10</v>
      </c>
      <c r="B57" s="2" t="str">
        <f>_xlfn.XLOOKUP($C57,Structure!$A:$A,Structure!$F:$F,0)</f>
        <v>Sewer revenues</v>
      </c>
      <c r="C57" s="7">
        <v>40251000</v>
      </c>
      <c r="D57" s="7" t="str">
        <v>Public Authority WW Service Billed</v>
      </c>
      <c r="E57" s="2">
        <f>_xlfn.XLOOKUP($C57,Structure!$A:$A,Structure!$H:$H,0)</f>
        <v>522.4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 t="str">
        <v>Pending Actual</v>
      </c>
      <c r="M57" s="8">
        <f>_xlfn.XLOOKUP(C57,'Link in Base Fcst'!$A:$A,'Link in Base Fcst'!$C:$C,0)</f>
        <v>0</v>
      </c>
      <c r="N57" s="8">
        <f t="shared" si="0"/>
        <v>0</v>
      </c>
    </row>
    <row r="58" spans="1:14" ht="15" x14ac:dyDescent="0.25">
      <c r="A58" s="2" t="str">
        <f>_xlfn.XLOOKUP($C58,Structure!$A:$A,Structure!$E:$E,0)</f>
        <v>P10</v>
      </c>
      <c r="B58" s="2" t="str">
        <f>_xlfn.XLOOKUP($C58,Structure!$A:$A,Structure!$F:$F,0)</f>
        <v>Sewer revenues</v>
      </c>
      <c r="C58" s="7">
        <v>40252000</v>
      </c>
      <c r="D58" s="7" t="str">
        <v>Public Authority WW Service Unbilled</v>
      </c>
      <c r="E58" s="2">
        <f>_xlfn.XLOOKUP($C58,Structure!$A:$A,Structure!$H:$H,0)</f>
        <v>522.4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 t="str">
        <v>Pending Actual</v>
      </c>
      <c r="M58" s="8">
        <f>_xlfn.XLOOKUP(C58,'Link in Base Fcst'!$A:$A,'Link in Base Fcst'!$C:$C,0)</f>
        <v>0</v>
      </c>
      <c r="N58" s="8">
        <f t="shared" si="0"/>
        <v>0</v>
      </c>
    </row>
    <row r="59" spans="1:14" ht="15" x14ac:dyDescent="0.25">
      <c r="A59" s="2">
        <f>_xlfn.XLOOKUP($C59,Structure!$A:$A,Structure!$E:$E,0)</f>
        <v>0</v>
      </c>
      <c r="B59" s="2">
        <f>_xlfn.XLOOKUP($C59,Structure!$A:$A,Structure!$F:$F,0)</f>
        <v>0</v>
      </c>
      <c r="C59" s="7" t="str">
        <v>AW0197</v>
      </c>
      <c r="D59" s="7" t="str">
        <v>Sewer revenues</v>
      </c>
      <c r="E59" s="2">
        <f>_xlfn.XLOOKUP($C59,Structure!$A:$A,Structure!$H:$H,0)</f>
        <v>0</v>
      </c>
      <c r="F59" s="8">
        <v>-215746.84</v>
      </c>
      <c r="G59" s="8">
        <v>-45419.85</v>
      </c>
      <c r="H59" s="8">
        <v>33.47</v>
      </c>
      <c r="I59" s="8">
        <v>9.14</v>
      </c>
      <c r="J59" s="8">
        <v>0</v>
      </c>
      <c r="K59" s="8">
        <v>12</v>
      </c>
      <c r="L59" s="8" t="str">
        <v>Pending Actual</v>
      </c>
      <c r="M59" s="8">
        <f>_xlfn.XLOOKUP(C59,'Link in Base Fcst'!$A:$A,'Link in Base Fcst'!$C:$C,0)</f>
        <v>0</v>
      </c>
      <c r="N59" s="8">
        <f t="shared" si="0"/>
        <v>12</v>
      </c>
    </row>
    <row r="60" spans="1:14" ht="15" x14ac:dyDescent="0.25">
      <c r="A60" s="2" t="str">
        <f>_xlfn.XLOOKUP($C60,Structure!$A:$A,Structure!$E:$E,0)</f>
        <v>P11</v>
      </c>
      <c r="B60" s="2" t="str">
        <f>_xlfn.XLOOKUP($C60,Structure!$A:$A,Structure!$F:$F,0)</f>
        <v>Other revenues</v>
      </c>
      <c r="C60" s="7">
        <v>40310100</v>
      </c>
      <c r="D60" s="7" t="str">
        <v>Other Revenue - Late Payment Charge</v>
      </c>
      <c r="E60" s="2">
        <f>_xlfn.XLOOKUP($C60,Structure!$A:$A,Structure!$H:$H,0)</f>
        <v>470</v>
      </c>
      <c r="F60" s="8">
        <v>-650368.57999999996</v>
      </c>
      <c r="G60" s="8">
        <v>-780829.34000000008</v>
      </c>
      <c r="H60" s="8">
        <v>-766524.52</v>
      </c>
      <c r="I60" s="8">
        <v>-688589.94</v>
      </c>
      <c r="J60" s="8">
        <v>-892881.6</v>
      </c>
      <c r="K60" s="8">
        <v>-428712.6</v>
      </c>
      <c r="L60" s="8" t="str">
        <v>Pending Actual</v>
      </c>
      <c r="M60" s="8">
        <f>_xlfn.XLOOKUP(C60,'Link in Base Fcst'!$A:$A,'Link in Base Fcst'!$C:$C,0)</f>
        <v>0</v>
      </c>
      <c r="N60" s="8">
        <f t="shared" si="0"/>
        <v>-428712.6</v>
      </c>
    </row>
    <row r="61" spans="1:14" ht="15" x14ac:dyDescent="0.25">
      <c r="A61" s="2" t="str">
        <f>_xlfn.XLOOKUP($C61,Structure!$A:$A,Structure!$E:$E,0)</f>
        <v>P11</v>
      </c>
      <c r="B61" s="2" t="str">
        <f>_xlfn.XLOOKUP($C61,Structure!$A:$A,Structure!$F:$F,0)</f>
        <v>Other revenues</v>
      </c>
      <c r="C61" s="7">
        <v>40310200</v>
      </c>
      <c r="D61" s="7" t="str">
        <v>Other Revenue - Rent</v>
      </c>
      <c r="E61" s="2">
        <f>_xlfn.XLOOKUP($C61,Structure!$A:$A,Structure!$H:$H,0)</f>
        <v>472</v>
      </c>
      <c r="F61" s="8">
        <v>-126659.51</v>
      </c>
      <c r="G61" s="8">
        <v>-105704.76</v>
      </c>
      <c r="H61" s="8">
        <v>-116543.67</v>
      </c>
      <c r="I61" s="8">
        <v>-119332.28</v>
      </c>
      <c r="J61" s="8">
        <v>-121132.28</v>
      </c>
      <c r="K61" s="8">
        <v>-63737.460000000006</v>
      </c>
      <c r="L61" s="8" t="str">
        <v>Pending Actual</v>
      </c>
      <c r="M61" s="8">
        <f>_xlfn.XLOOKUP(C61,'Link in Base Fcst'!$A:$A,'Link in Base Fcst'!$C:$C,0)</f>
        <v>0</v>
      </c>
      <c r="N61" s="8">
        <f t="shared" si="0"/>
        <v>-63737.460000000006</v>
      </c>
    </row>
    <row r="62" spans="1:14" ht="15" x14ac:dyDescent="0.25">
      <c r="A62" s="2" t="str">
        <f>_xlfn.XLOOKUP($C62,Structure!$A:$A,Structure!$E:$E,0)</f>
        <v>P11</v>
      </c>
      <c r="B62" s="2" t="str">
        <f>_xlfn.XLOOKUP($C62,Structure!$A:$A,Structure!$F:$F,0)</f>
        <v>Other revenues</v>
      </c>
      <c r="C62" s="7">
        <v>40310250</v>
      </c>
      <c r="D62" s="7" t="str">
        <v>Other Revenue - Rent Interco</v>
      </c>
      <c r="E62" s="2">
        <f>_xlfn.XLOOKUP($C62,Structure!$A:$A,Structure!$H:$H,0)</f>
        <v>473</v>
      </c>
      <c r="F62" s="8">
        <v>-154929.96</v>
      </c>
      <c r="G62" s="8">
        <v>-154929.96</v>
      </c>
      <c r="H62" s="8">
        <v>-224963.04</v>
      </c>
      <c r="I62" s="8">
        <v>-228244.32</v>
      </c>
      <c r="J62" s="8">
        <v>-39386.400000000001</v>
      </c>
      <c r="K62" s="8">
        <v>-19693.2</v>
      </c>
      <c r="L62" s="8" t="str">
        <v>Pending Actual</v>
      </c>
      <c r="M62" s="8">
        <f>_xlfn.XLOOKUP(C62,'Link in Base Fcst'!$A:$A,'Link in Base Fcst'!$C:$C,0)</f>
        <v>0</v>
      </c>
      <c r="N62" s="8">
        <f t="shared" si="0"/>
        <v>-19693.2</v>
      </c>
    </row>
    <row r="63" spans="1:14" ht="15" x14ac:dyDescent="0.25">
      <c r="A63" s="2" t="str">
        <f>_xlfn.XLOOKUP($C63,Structure!$A:$A,Structure!$E:$E,0)</f>
        <v>P11</v>
      </c>
      <c r="B63" s="2" t="str">
        <f>_xlfn.XLOOKUP($C63,Structure!$A:$A,Structure!$F:$F,0)</f>
        <v>Other revenues</v>
      </c>
      <c r="C63" s="7">
        <v>40310300</v>
      </c>
      <c r="D63" s="7" t="str">
        <v>Other Revenue - Collection for Others</v>
      </c>
      <c r="E63" s="2">
        <f>_xlfn.XLOOKUP($C63,Structure!$A:$A,Structure!$H:$H,0)</f>
        <v>471</v>
      </c>
      <c r="F63" s="8">
        <v>0</v>
      </c>
      <c r="G63" s="8">
        <v>0</v>
      </c>
      <c r="H63" s="8">
        <v>0</v>
      </c>
      <c r="I63" s="8">
        <v>0</v>
      </c>
      <c r="J63" s="8">
        <v>-965.12</v>
      </c>
      <c r="K63" s="8">
        <v>-888.85</v>
      </c>
      <c r="L63" s="8" t="str">
        <v>Pending Actual</v>
      </c>
      <c r="M63" s="8">
        <f>_xlfn.XLOOKUP(C63,'Link in Base Fcst'!$A:$A,'Link in Base Fcst'!$C:$C,0)</f>
        <v>0</v>
      </c>
      <c r="N63" s="8">
        <f t="shared" si="0"/>
        <v>-888.85</v>
      </c>
    </row>
    <row r="64" spans="1:14" ht="15" x14ac:dyDescent="0.25">
      <c r="A64" s="2" t="str">
        <f>_xlfn.XLOOKUP($C64,Structure!$A:$A,Structure!$E:$E,0)</f>
        <v>P11</v>
      </c>
      <c r="B64" s="2" t="str">
        <f>_xlfn.XLOOKUP($C64,Structure!$A:$A,Structure!$F:$F,0)</f>
        <v>Other revenues</v>
      </c>
      <c r="C64" s="7">
        <v>40310400</v>
      </c>
      <c r="D64" s="7" t="str">
        <v>Other Revenue - NSF Check Charge</v>
      </c>
      <c r="E64" s="2">
        <f>_xlfn.XLOOKUP($C64,Structure!$A:$A,Structure!$H:$H,0)</f>
        <v>471</v>
      </c>
      <c r="F64" s="8">
        <v>-28032</v>
      </c>
      <c r="G64" s="8">
        <v>-34476</v>
      </c>
      <c r="H64" s="8">
        <v>-34092</v>
      </c>
      <c r="I64" s="8">
        <v>-35904</v>
      </c>
      <c r="J64" s="8">
        <v>-53148</v>
      </c>
      <c r="K64" s="8">
        <v>-25404</v>
      </c>
      <c r="L64" s="8" t="str">
        <v>Pending Actual</v>
      </c>
      <c r="M64" s="8">
        <f>_xlfn.XLOOKUP(C64,'Link in Base Fcst'!$A:$A,'Link in Base Fcst'!$C:$C,0)</f>
        <v>0</v>
      </c>
      <c r="N64" s="8">
        <f t="shared" si="0"/>
        <v>-25404</v>
      </c>
    </row>
    <row r="65" spans="1:14" ht="15" x14ac:dyDescent="0.25">
      <c r="A65" s="2" t="str">
        <f>_xlfn.XLOOKUP($C65,Structure!$A:$A,Structure!$E:$E,0)</f>
        <v>P11</v>
      </c>
      <c r="B65" s="2" t="str">
        <f>_xlfn.XLOOKUP($C65,Structure!$A:$A,Structure!$F:$F,0)</f>
        <v>Other revenues</v>
      </c>
      <c r="C65" s="7">
        <v>40310500</v>
      </c>
      <c r="D65" s="7" t="str">
        <v>Other Revenue - Application/Initiation Fee</v>
      </c>
      <c r="E65" s="2">
        <f>_xlfn.XLOOKUP($C65,Structure!$A:$A,Structure!$H:$H,0)</f>
        <v>471</v>
      </c>
      <c r="F65" s="8">
        <v>-638518</v>
      </c>
      <c r="G65" s="8">
        <v>-617197.65</v>
      </c>
      <c r="H65" s="8">
        <v>-625774.07999999996</v>
      </c>
      <c r="I65" s="8">
        <v>-628714.06000000006</v>
      </c>
      <c r="J65" s="8">
        <v>-670390.68999999994</v>
      </c>
      <c r="K65" s="8">
        <v>-277973</v>
      </c>
      <c r="L65" s="8" t="str">
        <v>Pending Actual</v>
      </c>
      <c r="M65" s="8">
        <f>_xlfn.XLOOKUP(C65,'Link in Base Fcst'!$A:$A,'Link in Base Fcst'!$C:$C,0)</f>
        <v>0</v>
      </c>
      <c r="N65" s="8">
        <f t="shared" si="0"/>
        <v>-277973</v>
      </c>
    </row>
    <row r="66" spans="1:14" ht="15" x14ac:dyDescent="0.25">
      <c r="A66" s="2" t="str">
        <f>_xlfn.XLOOKUP($C66,Structure!$A:$A,Structure!$E:$E,0)</f>
        <v>P11</v>
      </c>
      <c r="B66" s="2" t="str">
        <f>_xlfn.XLOOKUP($C66,Structure!$A:$A,Structure!$F:$F,0)</f>
        <v>Other revenues</v>
      </c>
      <c r="C66" s="7">
        <v>40310600</v>
      </c>
      <c r="D66" s="7" t="str">
        <v>Other Revenue - Usage Data</v>
      </c>
      <c r="E66" s="2">
        <f>_xlfn.XLOOKUP($C66,Structure!$A:$A,Structure!$H:$H,0)</f>
        <v>471</v>
      </c>
      <c r="F66" s="8">
        <v>-49924.74</v>
      </c>
      <c r="G66" s="8">
        <v>-61306.97</v>
      </c>
      <c r="H66" s="8">
        <v>-61647.88</v>
      </c>
      <c r="I66" s="8">
        <v>-61997.48</v>
      </c>
      <c r="J66" s="8">
        <v>-61820.4</v>
      </c>
      <c r="K66" s="8">
        <v>-30890.749999999996</v>
      </c>
      <c r="L66" s="8" t="str">
        <v>Pending Actual</v>
      </c>
      <c r="M66" s="8">
        <f>_xlfn.XLOOKUP(C66,'Link in Base Fcst'!$A:$A,'Link in Base Fcst'!$C:$C,0)</f>
        <v>0</v>
      </c>
      <c r="N66" s="8">
        <f t="shared" si="0"/>
        <v>-30890.749999999996</v>
      </c>
    </row>
    <row r="67" spans="1:14" ht="15" x14ac:dyDescent="0.25">
      <c r="A67" s="2" t="str">
        <f>_xlfn.XLOOKUP($C67,Structure!$A:$A,Structure!$E:$E,0)</f>
        <v>P11</v>
      </c>
      <c r="B67" s="2" t="str">
        <f>_xlfn.XLOOKUP($C67,Structure!$A:$A,Structure!$F:$F,0)</f>
        <v>Other revenues</v>
      </c>
      <c r="C67" s="7">
        <v>40310700</v>
      </c>
      <c r="D67" s="7" t="str">
        <v>Other Revenue - Reconnection Fee</v>
      </c>
      <c r="E67" s="2">
        <f>_xlfn.XLOOKUP($C67,Structure!$A:$A,Structure!$H:$H,0)</f>
        <v>471</v>
      </c>
      <c r="F67" s="8">
        <v>-333578</v>
      </c>
      <c r="G67" s="8">
        <v>-486810</v>
      </c>
      <c r="H67" s="8">
        <v>-564626</v>
      </c>
      <c r="I67" s="8">
        <v>-418236</v>
      </c>
      <c r="J67" s="8">
        <v>-567052</v>
      </c>
      <c r="K67" s="8">
        <v>-266038</v>
      </c>
      <c r="L67" s="8" t="str">
        <v>Pending Actual</v>
      </c>
      <c r="M67" s="8">
        <f>_xlfn.XLOOKUP(C67,'Link in Base Fcst'!$A:$A,'Link in Base Fcst'!$C:$C,0)</f>
        <v>0</v>
      </c>
      <c r="N67" s="8">
        <f t="shared" ref="N67" si="1">IF(L67="Pending Actual",K67+M67,K67+L67)</f>
        <v>-266038</v>
      </c>
    </row>
    <row r="68" spans="1:14" ht="15" x14ac:dyDescent="0.25">
      <c r="A68" s="2" t="str">
        <f>_xlfn.XLOOKUP($C68,Structure!$A:$A,Structure!$E:$E,0)</f>
        <v>P11</v>
      </c>
      <c r="B68" s="2" t="str">
        <f>_xlfn.XLOOKUP($C68,Structure!$A:$A,Structure!$F:$F,0)</f>
        <v>Other revenues</v>
      </c>
      <c r="C68" s="7">
        <v>40313000</v>
      </c>
      <c r="D68" s="7" t="str">
        <v>Other Revenue - After Hrs Charge</v>
      </c>
      <c r="E68" s="2">
        <f>_xlfn.XLOOKUP($C68,Structure!$A:$A,Structure!$H:$H,0)</f>
        <v>471</v>
      </c>
      <c r="F68" s="8">
        <v>0</v>
      </c>
      <c r="G68" s="8">
        <v>0</v>
      </c>
      <c r="H68" s="8">
        <v>0</v>
      </c>
      <c r="I68" s="8">
        <v>-112</v>
      </c>
      <c r="J68" s="8">
        <v>0</v>
      </c>
      <c r="K68" s="8">
        <v>0</v>
      </c>
      <c r="L68" s="8" t="str">
        <v>Pending Actual</v>
      </c>
      <c r="M68" s="8">
        <f>_xlfn.XLOOKUP(C68,'Link in Base Fcst'!$A:$A,'Link in Base Fcst'!$C:$C,0)</f>
        <v>0</v>
      </c>
      <c r="N68" s="8">
        <f t="shared" si="0"/>
        <v>0</v>
      </c>
    </row>
    <row r="69" spans="1:14" ht="15" x14ac:dyDescent="0.25">
      <c r="A69" s="2" t="str">
        <f>_xlfn.XLOOKUP($C69,Structure!$A:$A,Structure!$E:$E,0)</f>
        <v>P11</v>
      </c>
      <c r="B69" s="2" t="str">
        <f>_xlfn.XLOOKUP($C69,Structure!$A:$A,Structure!$F:$F,0)</f>
        <v>Other revenues</v>
      </c>
      <c r="C69" s="7">
        <v>40319900</v>
      </c>
      <c r="D69" s="7" t="str">
        <v>Other Revenue - Misc Service</v>
      </c>
      <c r="E69" s="2">
        <f>_xlfn.XLOOKUP($C69,Structure!$A:$A,Structure!$H:$H,0)</f>
        <v>471</v>
      </c>
      <c r="F69" s="8">
        <v>0</v>
      </c>
      <c r="G69" s="8">
        <v>-27564.36</v>
      </c>
      <c r="H69" s="8">
        <v>-55128.72</v>
      </c>
      <c r="I69" s="8">
        <v>-27596.23</v>
      </c>
      <c r="J69" s="8">
        <v>-142.97</v>
      </c>
      <c r="K69" s="8">
        <v>-112</v>
      </c>
      <c r="L69" s="8" t="str">
        <v>Pending Actual</v>
      </c>
      <c r="M69" s="8">
        <f>_xlfn.XLOOKUP(C69,'Link in Base Fcst'!$A:$A,'Link in Base Fcst'!$C:$C,0)</f>
        <v>0</v>
      </c>
      <c r="N69" s="8">
        <f t="shared" si="0"/>
        <v>-112</v>
      </c>
    </row>
    <row r="70" spans="1:14" ht="15" x14ac:dyDescent="0.25">
      <c r="A70" s="2" t="str">
        <f>_xlfn.XLOOKUP($C70,Structure!$A:$A,Structure!$E:$E,0)</f>
        <v>P11</v>
      </c>
      <c r="B70" s="2" t="str">
        <f>_xlfn.XLOOKUP($C70,Structure!$A:$A,Structure!$F:$F,0)</f>
        <v>Other revenues</v>
      </c>
      <c r="C70" s="7">
        <v>40359900</v>
      </c>
      <c r="D70" s="7" t="str">
        <v>Other Revenue WW - Misc Service</v>
      </c>
      <c r="E70" s="2">
        <f>_xlfn.XLOOKUP($C70,Structure!$A:$A,Structure!$H:$H,0)</f>
        <v>536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 t="str">
        <v>Pending Actual</v>
      </c>
      <c r="M70" s="8">
        <f>_xlfn.XLOOKUP(C70,'Link in Base Fcst'!$A:$A,'Link in Base Fcst'!$C:$C,0)</f>
        <v>0</v>
      </c>
      <c r="N70" s="8">
        <f t="shared" si="0"/>
        <v>0</v>
      </c>
    </row>
    <row r="71" spans="1:14" ht="15" x14ac:dyDescent="0.25">
      <c r="A71" s="2">
        <f>_xlfn.XLOOKUP($C71,Structure!$A:$A,Structure!$E:$E,0)</f>
        <v>0</v>
      </c>
      <c r="B71" s="2">
        <f>_xlfn.XLOOKUP($C71,Structure!$A:$A,Structure!$F:$F,0)</f>
        <v>0</v>
      </c>
      <c r="C71" s="7" t="str">
        <v>AW0198</v>
      </c>
      <c r="D71" s="7" t="str">
        <v>Other revenues</v>
      </c>
      <c r="E71" s="2">
        <f>_xlfn.XLOOKUP($C71,Structure!$A:$A,Structure!$H:$H,0)</f>
        <v>0</v>
      </c>
      <c r="F71" s="8">
        <v>-1989250.7900000003</v>
      </c>
      <c r="G71" s="8">
        <v>-2277259.0400000005</v>
      </c>
      <c r="H71" s="8">
        <v>-2457279.91</v>
      </c>
      <c r="I71" s="8">
        <v>-2219665.11</v>
      </c>
      <c r="J71" s="8">
        <v>-2416299.46</v>
      </c>
      <c r="K71" s="8">
        <v>-1120609.8599999999</v>
      </c>
      <c r="L71" s="8" t="str">
        <v>Pending Actual</v>
      </c>
      <c r="M71" s="8">
        <f>_xlfn.XLOOKUP(C71,'Link in Base Fcst'!$A:$A,'Link in Base Fcst'!$C:$C,0)</f>
        <v>0</v>
      </c>
      <c r="N71" s="8">
        <f t="shared" si="0"/>
        <v>-1120609.8599999999</v>
      </c>
    </row>
    <row r="72" spans="1:14" ht="15" x14ac:dyDescent="0.25">
      <c r="A72" s="2">
        <f>_xlfn.XLOOKUP($C72,Structure!$A:$A,Structure!$E:$E,0)</f>
        <v>0</v>
      </c>
      <c r="B72" s="2">
        <f>_xlfn.XLOOKUP($C72,Structure!$A:$A,Structure!$F:$F,0)</f>
        <v>0</v>
      </c>
      <c r="C72" s="7" t="str">
        <v>AW0195</v>
      </c>
      <c r="D72" s="7" t="str">
        <v>Operating revenues</v>
      </c>
      <c r="E72" s="2">
        <f>_xlfn.XLOOKUP($C72,Structure!$A:$A,Structure!$H:$H,0)</f>
        <v>0</v>
      </c>
      <c r="F72" s="8">
        <v>-102656372.14</v>
      </c>
      <c r="G72" s="8">
        <v>-109364939.58000001</v>
      </c>
      <c r="H72" s="8">
        <v>-113227187.96000001</v>
      </c>
      <c r="I72" s="8">
        <v>-124445071.25</v>
      </c>
      <c r="J72" s="8">
        <v>-142402833.15000001</v>
      </c>
      <c r="K72" s="8">
        <v>-71700637.090000004</v>
      </c>
      <c r="L72" s="8" t="str">
        <v>Pending Actual</v>
      </c>
      <c r="M72" s="8">
        <f>_xlfn.XLOOKUP(C72,'Link in Base Fcst'!$A:$A,'Link in Base Fcst'!$C:$C,0)</f>
        <v>0</v>
      </c>
      <c r="N72" s="8">
        <f t="shared" si="0"/>
        <v>-71700637.090000004</v>
      </c>
    </row>
    <row r="73" spans="1:14" ht="15" x14ac:dyDescent="0.25">
      <c r="A73" s="2" t="str">
        <f>_xlfn.XLOOKUP($C73,Structure!$A:$A,Structure!$E:$E,0)</f>
        <v>P13</v>
      </c>
      <c r="B73" s="2" t="str">
        <f>_xlfn.XLOOKUP($C73,Structure!$A:$A,Structure!$F:$F,0)</f>
        <v>Purchased water</v>
      </c>
      <c r="C73" s="7">
        <v>51010000</v>
      </c>
      <c r="D73" s="7" t="str">
        <v>Purchased Water</v>
      </c>
      <c r="E73" s="2">
        <f>_xlfn.XLOOKUP($C73,Structure!$A:$A,Structure!$H:$H,0)</f>
        <v>610.1</v>
      </c>
      <c r="F73" s="8">
        <v>366184.10000000003</v>
      </c>
      <c r="G73" s="8">
        <v>377352.21</v>
      </c>
      <c r="H73" s="8">
        <v>345519.71</v>
      </c>
      <c r="I73" s="8">
        <v>335880.17</v>
      </c>
      <c r="J73" s="8">
        <v>409029.71</v>
      </c>
      <c r="K73" s="8">
        <v>233941.48</v>
      </c>
      <c r="L73" s="8" t="str">
        <v>Pending Actual</v>
      </c>
      <c r="M73" s="8">
        <f>_xlfn.XLOOKUP(C73,'Link in Base Fcst'!$A:$A,'Link in Base Fcst'!$C:$C,0)</f>
        <v>100665.91699333333</v>
      </c>
      <c r="N73" s="8">
        <f t="shared" si="0"/>
        <v>334607.39699333336</v>
      </c>
    </row>
    <row r="74" spans="1:14" ht="15" x14ac:dyDescent="0.25">
      <c r="A74" s="2" t="str">
        <f>_xlfn.XLOOKUP($C74,Structure!$A:$A,Structure!$E:$E,0)</f>
        <v>P13</v>
      </c>
      <c r="B74" s="2" t="str">
        <f>_xlfn.XLOOKUP($C74,Structure!$A:$A,Structure!$F:$F,0)</f>
        <v>Purchased water</v>
      </c>
      <c r="C74" s="7">
        <v>51015000</v>
      </c>
      <c r="D74" s="7" t="str">
        <v>Purchased Water Interco</v>
      </c>
      <c r="E74" s="2">
        <f>_xlfn.XLOOKUP($C74,Structure!$A:$A,Structure!$H:$H,0)</f>
        <v>610.1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 t="str">
        <v>Pending Actual</v>
      </c>
      <c r="M74" s="8">
        <f>_xlfn.XLOOKUP(C74,'Link in Base Fcst'!$A:$A,'Link in Base Fcst'!$C:$C,0)</f>
        <v>0</v>
      </c>
      <c r="N74" s="8">
        <f t="shared" ref="N74:N137" si="2">IF(L74="Pending Actual",K74+M74,K74+L74)</f>
        <v>0</v>
      </c>
    </row>
    <row r="75" spans="1:14" ht="15" x14ac:dyDescent="0.25">
      <c r="A75" s="2">
        <f>_xlfn.XLOOKUP($C75,Structure!$A:$A,Structure!$E:$E,0)</f>
        <v>0</v>
      </c>
      <c r="B75" s="2">
        <f>_xlfn.XLOOKUP($C75,Structure!$A:$A,Structure!$F:$F,0)</f>
        <v>0</v>
      </c>
      <c r="C75" s="7" t="str">
        <v>AW01155</v>
      </c>
      <c r="D75" s="7" t="str">
        <v>Purchased water</v>
      </c>
      <c r="E75" s="2">
        <f>_xlfn.XLOOKUP($C75,Structure!$A:$A,Structure!$H:$H,0)</f>
        <v>0</v>
      </c>
      <c r="F75" s="8">
        <v>366184.10000000003</v>
      </c>
      <c r="G75" s="8">
        <v>377352.21</v>
      </c>
      <c r="H75" s="8">
        <v>345519.71</v>
      </c>
      <c r="I75" s="8">
        <v>335880.17</v>
      </c>
      <c r="J75" s="8">
        <v>409029.71</v>
      </c>
      <c r="K75" s="8">
        <v>233941.48</v>
      </c>
      <c r="L75" s="8" t="str">
        <v>Pending Actual</v>
      </c>
      <c r="M75" s="8">
        <f>_xlfn.XLOOKUP(C75,'Link in Base Fcst'!$A:$A,'Link in Base Fcst'!$C:$C,0)</f>
        <v>0</v>
      </c>
      <c r="N75" s="8">
        <f t="shared" si="2"/>
        <v>233941.48</v>
      </c>
    </row>
    <row r="76" spans="1:14" ht="15" x14ac:dyDescent="0.25">
      <c r="A76" s="2" t="str">
        <f>_xlfn.XLOOKUP($C76,Structure!$A:$A,Structure!$E:$E,0)</f>
        <v>P14</v>
      </c>
      <c r="B76" s="2" t="str">
        <f>_xlfn.XLOOKUP($C76,Structure!$A:$A,Structure!$F:$F,0)</f>
        <v>Fuel and power</v>
      </c>
      <c r="C76" s="7">
        <v>51510000</v>
      </c>
      <c r="D76" s="7" t="str">
        <v>Purchased Power - Natural Account</v>
      </c>
      <c r="E76" s="2">
        <f>_xlfn.XLOOKUP($C76,Structure!$A:$A,Structure!$H:$H,0)</f>
        <v>615.79999999999995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 t="str">
        <v>Pending Actual</v>
      </c>
      <c r="M76" s="8">
        <f>_xlfn.XLOOKUP(C76,'Link in Base Fcst'!$A:$A,'Link in Base Fcst'!$C:$C,0)</f>
        <v>0</v>
      </c>
      <c r="N76" s="8">
        <f t="shared" si="2"/>
        <v>0</v>
      </c>
    </row>
    <row r="77" spans="1:14" ht="15" x14ac:dyDescent="0.25">
      <c r="A77" s="2" t="str">
        <f>_xlfn.XLOOKUP($C77,Structure!$A:$A,Structure!$E:$E,0)</f>
        <v>P14</v>
      </c>
      <c r="B77" s="2" t="str">
        <f>_xlfn.XLOOKUP($C77,Structure!$A:$A,Structure!$F:$F,0)</f>
        <v>Fuel and power</v>
      </c>
      <c r="C77" s="7">
        <v>51510011</v>
      </c>
      <c r="D77" s="7" t="str">
        <v>Purchased Power - Source of Supply</v>
      </c>
      <c r="E77" s="2">
        <f>_xlfn.XLOOKUP($C77,Structure!$A:$A,Structure!$H:$H,0)</f>
        <v>615.1</v>
      </c>
      <c r="F77" s="8">
        <v>107177.94</v>
      </c>
      <c r="G77" s="8">
        <v>105022.88</v>
      </c>
      <c r="H77" s="8">
        <v>57100.71</v>
      </c>
      <c r="I77" s="8">
        <v>79223.83</v>
      </c>
      <c r="J77" s="8">
        <v>139186.13</v>
      </c>
      <c r="K77" s="8">
        <v>66770.430000000008</v>
      </c>
      <c r="L77" s="8" t="str">
        <v>Pending Actual</v>
      </c>
      <c r="M77" s="8">
        <f>_xlfn.XLOOKUP(C77,'Link in Base Fcst'!$A:$A,'Link in Base Fcst'!$C:$C,0)</f>
        <v>73023.156996224527</v>
      </c>
      <c r="N77" s="8">
        <f t="shared" si="2"/>
        <v>139793.58699622453</v>
      </c>
    </row>
    <row r="78" spans="1:14" ht="15" x14ac:dyDescent="0.25">
      <c r="A78" s="2" t="str">
        <f>_xlfn.XLOOKUP($C78,Structure!$A:$A,Structure!$E:$E,0)</f>
        <v>P14</v>
      </c>
      <c r="B78" s="2" t="str">
        <f>_xlfn.XLOOKUP($C78,Structure!$A:$A,Structure!$F:$F,0)</f>
        <v>Fuel and power</v>
      </c>
      <c r="C78" s="7">
        <v>51510012</v>
      </c>
      <c r="D78" s="7" t="str">
        <v>Purchased Power - Pumping</v>
      </c>
      <c r="E78" s="2">
        <f>_xlfn.XLOOKUP($C78,Structure!$A:$A,Structure!$H:$H,0)</f>
        <v>615.1</v>
      </c>
      <c r="F78" s="8">
        <v>574817.57000000007</v>
      </c>
      <c r="G78" s="8">
        <v>609647.80000000005</v>
      </c>
      <c r="H78" s="8">
        <v>572133.80000000005</v>
      </c>
      <c r="I78" s="8">
        <v>536875</v>
      </c>
      <c r="J78" s="8">
        <v>597622.72000000009</v>
      </c>
      <c r="K78" s="8">
        <v>299100.68000000005</v>
      </c>
      <c r="L78" s="8" t="str">
        <v>Pending Actual</v>
      </c>
      <c r="M78" s="8">
        <f>_xlfn.XLOOKUP(C78,'Link in Base Fcst'!$A:$A,'Link in Base Fcst'!$C:$C,0)</f>
        <v>313539.1271175564</v>
      </c>
      <c r="N78" s="8">
        <f t="shared" si="2"/>
        <v>612639.80711755645</v>
      </c>
    </row>
    <row r="79" spans="1:14" ht="15" x14ac:dyDescent="0.25">
      <c r="A79" s="2" t="str">
        <f>_xlfn.XLOOKUP($C79,Structure!$A:$A,Structure!$E:$E,0)</f>
        <v>P14</v>
      </c>
      <c r="B79" s="2" t="str">
        <f>_xlfn.XLOOKUP($C79,Structure!$A:$A,Structure!$F:$F,0)</f>
        <v>Fuel and power</v>
      </c>
      <c r="C79" s="7">
        <v>51510013</v>
      </c>
      <c r="D79" s="7" t="str">
        <v>Purchased Power - Water Treatment</v>
      </c>
      <c r="E79" s="2">
        <f>_xlfn.XLOOKUP($C79,Structure!$A:$A,Structure!$H:$H,0)</f>
        <v>615.29999999999995</v>
      </c>
      <c r="F79" s="8">
        <v>3553948.4600000004</v>
      </c>
      <c r="G79" s="8">
        <v>4416114.9400000004</v>
      </c>
      <c r="H79" s="8">
        <v>4572466.5299999993</v>
      </c>
      <c r="I79" s="8">
        <v>4782824.0799999991</v>
      </c>
      <c r="J79" s="8">
        <v>4545955.3899999997</v>
      </c>
      <c r="K79" s="8">
        <v>2442319.87</v>
      </c>
      <c r="L79" s="8" t="str">
        <v>Pending Actual</v>
      </c>
      <c r="M79" s="8">
        <f>_xlfn.XLOOKUP(C79,'Link in Base Fcst'!$A:$A,'Link in Base Fcst'!$C:$C,0)</f>
        <v>2385007.8606381472</v>
      </c>
      <c r="N79" s="8">
        <f t="shared" si="2"/>
        <v>4827327.7306381473</v>
      </c>
    </row>
    <row r="80" spans="1:14" ht="15" x14ac:dyDescent="0.25">
      <c r="A80" s="2" t="str">
        <f>_xlfn.XLOOKUP($C80,Structure!$A:$A,Structure!$E:$E,0)</f>
        <v>P14</v>
      </c>
      <c r="B80" s="2" t="str">
        <f>_xlfn.XLOOKUP($C80,Structure!$A:$A,Structure!$F:$F,0)</f>
        <v>Fuel and power</v>
      </c>
      <c r="C80" s="7">
        <v>51510014</v>
      </c>
      <c r="D80" s="7" t="str">
        <v>Purchased Power - Transmission &amp; Distribution</v>
      </c>
      <c r="E80" s="2">
        <f>_xlfn.XLOOKUP($C80,Structure!$A:$A,Structure!$H:$H,0)</f>
        <v>615.5</v>
      </c>
      <c r="F80" s="8">
        <v>22818.92</v>
      </c>
      <c r="G80" s="8">
        <v>24568.85</v>
      </c>
      <c r="H80" s="8">
        <v>19565.22</v>
      </c>
      <c r="I80" s="8">
        <v>17969.73</v>
      </c>
      <c r="J80" s="8">
        <v>24598.66</v>
      </c>
      <c r="K80" s="8">
        <v>14211.119999999999</v>
      </c>
      <c r="L80" s="8" t="str">
        <v>Pending Actual</v>
      </c>
      <c r="M80" s="8">
        <f>_xlfn.XLOOKUP(C80,'Link in Base Fcst'!$A:$A,'Link in Base Fcst'!$C:$C,0)</f>
        <v>12905.537434489688</v>
      </c>
      <c r="N80" s="8">
        <f t="shared" si="2"/>
        <v>27116.657434489687</v>
      </c>
    </row>
    <row r="81" spans="1:14" ht="15" x14ac:dyDescent="0.25">
      <c r="A81" s="2" t="str">
        <f>_xlfn.XLOOKUP($C81,Structure!$A:$A,Structure!$E:$E,0)</f>
        <v>P14</v>
      </c>
      <c r="B81" s="2" t="str">
        <f>_xlfn.XLOOKUP($C81,Structure!$A:$A,Structure!$F:$F,0)</f>
        <v>Fuel and power</v>
      </c>
      <c r="C81" s="7">
        <v>51520000</v>
      </c>
      <c r="D81" s="7" t="str">
        <v>Fuel for Power Production</v>
      </c>
      <c r="E81" s="2">
        <f>_xlfn.XLOOKUP($C81,Structure!$A:$A,Structure!$H:$H,0)</f>
        <v>616.1</v>
      </c>
      <c r="F81" s="8">
        <v>12870.21</v>
      </c>
      <c r="G81" s="8">
        <v>10135.09</v>
      </c>
      <c r="H81" s="8">
        <v>28602.27</v>
      </c>
      <c r="I81" s="8">
        <v>4156.43</v>
      </c>
      <c r="J81" s="8">
        <v>11950.12</v>
      </c>
      <c r="K81" s="8">
        <v>0</v>
      </c>
      <c r="L81" s="8" t="str">
        <v>Pending Actual</v>
      </c>
      <c r="M81" s="8">
        <f>_xlfn.XLOOKUP(C81,'Link in Base Fcst'!$A:$A,'Link in Base Fcst'!$C:$C,0)</f>
        <v>6269.557813581876</v>
      </c>
      <c r="N81" s="8">
        <f t="shared" si="2"/>
        <v>6269.557813581876</v>
      </c>
    </row>
    <row r="82" spans="1:14" ht="15" x14ac:dyDescent="0.25">
      <c r="A82" s="2">
        <f>_xlfn.XLOOKUP($C82,Structure!$A:$A,Structure!$E:$E,0)</f>
        <v>0</v>
      </c>
      <c r="B82" s="2">
        <f>_xlfn.XLOOKUP($C82,Structure!$A:$A,Structure!$F:$F,0)</f>
        <v>0</v>
      </c>
      <c r="C82" s="7" t="str">
        <v>AW01154</v>
      </c>
      <c r="D82" s="7" t="str">
        <v>Fuel and power</v>
      </c>
      <c r="E82" s="2">
        <f>_xlfn.XLOOKUP($C82,Structure!$A:$A,Structure!$H:$H,0)</f>
        <v>0</v>
      </c>
      <c r="F82" s="8">
        <v>4271633.0999999996</v>
      </c>
      <c r="G82" s="8">
        <v>5165489.5600000005</v>
      </c>
      <c r="H82" s="8">
        <v>5249868.53</v>
      </c>
      <c r="I82" s="8">
        <v>5421049.0700000003</v>
      </c>
      <c r="J82" s="8">
        <v>5319313.0199999996</v>
      </c>
      <c r="K82" s="8">
        <v>2822402.1</v>
      </c>
      <c r="L82" s="8" t="str">
        <v>Pending Actual</v>
      </c>
      <c r="M82" s="8">
        <f>_xlfn.XLOOKUP(C82,'Link in Base Fcst'!$A:$A,'Link in Base Fcst'!$C:$C,0)</f>
        <v>0</v>
      </c>
      <c r="N82" s="8">
        <f t="shared" si="2"/>
        <v>2822402.1</v>
      </c>
    </row>
    <row r="83" spans="1:14" ht="15" x14ac:dyDescent="0.25">
      <c r="A83" s="2" t="str">
        <f>_xlfn.XLOOKUP($C83,Structure!$A:$A,Structure!$E:$E,0)</f>
        <v>P15</v>
      </c>
      <c r="B83" s="2" t="str">
        <f>_xlfn.XLOOKUP($C83,Structure!$A:$A,Structure!$F:$F,0)</f>
        <v>Chemicals</v>
      </c>
      <c r="C83" s="7">
        <v>51800000</v>
      </c>
      <c r="D83" s="7" t="str">
        <v>Chemicals</v>
      </c>
      <c r="E83" s="2">
        <f>_xlfn.XLOOKUP($C83,Structure!$A:$A,Structure!$H:$H,0)</f>
        <v>618.29999999999995</v>
      </c>
      <c r="F83" s="8">
        <v>2203330.09</v>
      </c>
      <c r="G83" s="8">
        <v>3237718.8899999997</v>
      </c>
      <c r="H83" s="8">
        <v>4506176.7</v>
      </c>
      <c r="I83" s="8">
        <v>4607122.8</v>
      </c>
      <c r="J83" s="8">
        <v>4770652.4800000004</v>
      </c>
      <c r="K83" s="8">
        <v>2319388.9699999997</v>
      </c>
      <c r="L83" s="8" t="str">
        <v>Pending Actual</v>
      </c>
      <c r="M83" s="8">
        <f>_xlfn.XLOOKUP(C83,'Link in Base Fcst'!$A:$A,'Link in Base Fcst'!$C:$C,0)</f>
        <v>2057859</v>
      </c>
      <c r="N83" s="8">
        <f>IF(L83="Pending Actual",K83+M83,K83+L83)</f>
        <v>4377247.97</v>
      </c>
    </row>
    <row r="84" spans="1:14" ht="15" x14ac:dyDescent="0.25">
      <c r="A84" s="2">
        <f>_xlfn.XLOOKUP($C84,Structure!$A:$A,Structure!$E:$E,0)</f>
        <v>0</v>
      </c>
      <c r="B84" s="2">
        <f>_xlfn.XLOOKUP($C84,Structure!$A:$A,Structure!$F:$F,0)</f>
        <v>0</v>
      </c>
      <c r="C84" s="7" t="str">
        <v>AW01156</v>
      </c>
      <c r="D84" s="7" t="str">
        <v>Chemicals</v>
      </c>
      <c r="E84" s="2">
        <f>_xlfn.XLOOKUP($C84,Structure!$A:$A,Structure!$H:$H,0)</f>
        <v>0</v>
      </c>
      <c r="F84" s="8">
        <v>2203330.09</v>
      </c>
      <c r="G84" s="8">
        <v>3237718.8899999997</v>
      </c>
      <c r="H84" s="8">
        <v>4506176.7</v>
      </c>
      <c r="I84" s="8">
        <v>4607122.8</v>
      </c>
      <c r="J84" s="8">
        <v>4770652.4800000004</v>
      </c>
      <c r="K84" s="8">
        <v>2319388.9699999997</v>
      </c>
      <c r="L84" s="8" t="str">
        <v>Pending Actual</v>
      </c>
      <c r="M84" s="8">
        <f>_xlfn.XLOOKUP(C84,'Link in Base Fcst'!$A:$A,'Link in Base Fcst'!$C:$C,0)</f>
        <v>0</v>
      </c>
      <c r="N84" s="8">
        <f t="shared" si="2"/>
        <v>2319388.9699999997</v>
      </c>
    </row>
    <row r="85" spans="1:14" ht="15" x14ac:dyDescent="0.25">
      <c r="A85" s="2" t="str">
        <f>_xlfn.XLOOKUP($C85,Structure!$A:$A,Structure!$E:$E,0)</f>
        <v>P16</v>
      </c>
      <c r="B85" s="2" t="str">
        <f>_xlfn.XLOOKUP($C85,Structure!$A:$A,Structure!$F:$F,0)</f>
        <v>Waste disposal</v>
      </c>
      <c r="C85" s="7">
        <v>51110000</v>
      </c>
      <c r="D85" s="7" t="str">
        <v>Waste Disposal</v>
      </c>
      <c r="E85" s="2">
        <f>_xlfn.XLOOKUP($C85,Structure!$A:$A,Structure!$H:$H,0)</f>
        <v>675.3</v>
      </c>
      <c r="F85" s="8">
        <v>479454.28</v>
      </c>
      <c r="G85" s="8">
        <v>449451.64</v>
      </c>
      <c r="H85" s="8">
        <v>489592.74</v>
      </c>
      <c r="I85" s="8">
        <v>708058.73</v>
      </c>
      <c r="J85" s="8">
        <v>726490.92</v>
      </c>
      <c r="K85" s="8">
        <v>275908.56</v>
      </c>
      <c r="L85" s="8" t="str">
        <v>Pending Actual</v>
      </c>
      <c r="M85" s="8">
        <f>_xlfn.XLOOKUP(C85,'Link in Base Fcst'!$A:$A,'Link in Base Fcst'!$C:$C,0)</f>
        <v>570647</v>
      </c>
      <c r="N85" s="8">
        <f t="shared" si="2"/>
        <v>846555.56</v>
      </c>
    </row>
    <row r="86" spans="1:14" ht="15" x14ac:dyDescent="0.25">
      <c r="A86" s="2">
        <f>_xlfn.XLOOKUP($C86,Structure!$A:$A,Structure!$E:$E,0)</f>
        <v>0</v>
      </c>
      <c r="B86" s="2">
        <f>_xlfn.XLOOKUP($C86,Structure!$A:$A,Structure!$F:$F,0)</f>
        <v>0</v>
      </c>
      <c r="C86" s="7" t="str">
        <v>AW01157</v>
      </c>
      <c r="D86" s="7" t="str">
        <v>Waste disposal</v>
      </c>
      <c r="E86" s="2">
        <f>_xlfn.XLOOKUP($C86,Structure!$A:$A,Structure!$H:$H,0)</f>
        <v>0</v>
      </c>
      <c r="F86" s="8">
        <v>479454.28</v>
      </c>
      <c r="G86" s="8">
        <v>449451.64</v>
      </c>
      <c r="H86" s="8">
        <v>489592.74</v>
      </c>
      <c r="I86" s="8">
        <v>708058.73</v>
      </c>
      <c r="J86" s="8">
        <v>726490.92</v>
      </c>
      <c r="K86" s="8">
        <v>275908.56</v>
      </c>
      <c r="L86" s="8" t="str">
        <v>Pending Actual</v>
      </c>
      <c r="M86" s="8">
        <f>_xlfn.XLOOKUP(C86,'Link in Base Fcst'!$A:$A,'Link in Base Fcst'!$C:$C,0)</f>
        <v>0</v>
      </c>
      <c r="N86" s="8">
        <f t="shared" si="2"/>
        <v>275908.56</v>
      </c>
    </row>
    <row r="87" spans="1:14" ht="15" x14ac:dyDescent="0.25">
      <c r="A87" s="2">
        <f>_xlfn.XLOOKUP($C87,Structure!$A:$A,Structure!$E:$E,0)</f>
        <v>0</v>
      </c>
      <c r="B87" s="2">
        <f>_xlfn.XLOOKUP($C87,Structure!$A:$A,Structure!$F:$F,0)</f>
        <v>0</v>
      </c>
      <c r="C87" s="7" t="str">
        <v>AW01126</v>
      </c>
      <c r="D87" s="7" t="str">
        <v>Production costs</v>
      </c>
      <c r="E87" s="2">
        <f>_xlfn.XLOOKUP($C87,Structure!$A:$A,Structure!$H:$H,0)</f>
        <v>0</v>
      </c>
      <c r="F87" s="8">
        <v>7320601.5700000003</v>
      </c>
      <c r="G87" s="8">
        <v>9230012.3000000007</v>
      </c>
      <c r="H87" s="8">
        <v>10591157.68</v>
      </c>
      <c r="I87" s="8">
        <v>11072110.769999998</v>
      </c>
      <c r="J87" s="8">
        <v>11225486.130000001</v>
      </c>
      <c r="K87" s="8">
        <v>5651641.1099999994</v>
      </c>
      <c r="L87" s="8" t="str">
        <v>Pending Actual</v>
      </c>
      <c r="M87" s="8">
        <f>_xlfn.XLOOKUP(C87,'Link in Base Fcst'!$A:$A,'Link in Base Fcst'!$C:$C,0)</f>
        <v>0</v>
      </c>
      <c r="N87" s="8">
        <f t="shared" si="2"/>
        <v>5651641.1099999994</v>
      </c>
    </row>
    <row r="88" spans="1:14" ht="15" x14ac:dyDescent="0.25">
      <c r="A88" s="2" t="str">
        <f>_xlfn.XLOOKUP($C88,Structure!$A:$A,Structure!$E:$E,0)</f>
        <v>P17</v>
      </c>
      <c r="B88" s="2" t="str">
        <f>_xlfn.XLOOKUP($C88,Structure!$A:$A,Structure!$F:$F,0)</f>
        <v>Salaries and wages</v>
      </c>
      <c r="C88" s="7">
        <v>50100000</v>
      </c>
      <c r="D88" s="7" t="str">
        <v>Labor Natural Account</v>
      </c>
      <c r="E88" s="2">
        <f>_xlfn.XLOOKUP($C88,Structure!$A:$A,Structure!$H:$H,0)</f>
        <v>601.79999999999995</v>
      </c>
      <c r="F88" s="8">
        <v>4259707.28</v>
      </c>
      <c r="G88" s="8">
        <v>4715132.8099999996</v>
      </c>
      <c r="H88" s="8">
        <v>5246150.16</v>
      </c>
      <c r="I88" s="8">
        <v>5331698.1599999992</v>
      </c>
      <c r="J88" s="8">
        <v>5576528.7800000003</v>
      </c>
      <c r="K88" s="8">
        <v>3036683.0900000003</v>
      </c>
      <c r="L88" s="8" t="str">
        <v>Pending Actual</v>
      </c>
      <c r="M88" s="8">
        <f>_xlfn.XLOOKUP(C88,'Link in Base Fcst'!$A:$A,'Link in Base Fcst'!$C:$C,0)</f>
        <v>3245987.7556915921</v>
      </c>
      <c r="N88" s="8">
        <f t="shared" si="2"/>
        <v>6282670.8456915924</v>
      </c>
    </row>
    <row r="89" spans="1:14" ht="15" x14ac:dyDescent="0.25">
      <c r="A89" s="2" t="str">
        <f>_xlfn.XLOOKUP($C89,Structure!$A:$A,Structure!$E:$E,0)</f>
        <v>P17</v>
      </c>
      <c r="B89" s="2" t="str">
        <f>_xlfn.XLOOKUP($C89,Structure!$A:$A,Structure!$F:$F,0)</f>
        <v>Salaries and wages</v>
      </c>
      <c r="C89" s="7">
        <v>50100001</v>
      </c>
      <c r="D89" s="7" t="str">
        <v>Labor Expense Accrual</v>
      </c>
      <c r="E89" s="2">
        <f>_xlfn.XLOOKUP($C89,Structure!$A:$A,Structure!$H:$H,0)</f>
        <v>601.79999999999995</v>
      </c>
      <c r="F89" s="8">
        <v>5540.3999999999987</v>
      </c>
      <c r="G89" s="8">
        <v>24419.460000000003</v>
      </c>
      <c r="H89" s="8">
        <v>11838.449999999999</v>
      </c>
      <c r="I89" s="8">
        <v>33406.19</v>
      </c>
      <c r="J89" s="8">
        <v>45602.67</v>
      </c>
      <c r="K89" s="8">
        <v>-7950.8199999999961</v>
      </c>
      <c r="L89" s="8" t="str">
        <v>Pending Actual</v>
      </c>
      <c r="M89" s="8">
        <f>_xlfn.XLOOKUP(C89,'Link in Base Fcst'!$A:$A,'Link in Base Fcst'!$C:$C,0)</f>
        <v>26544.417555546857</v>
      </c>
      <c r="N89" s="8">
        <f t="shared" si="2"/>
        <v>18593.597555546861</v>
      </c>
    </row>
    <row r="90" spans="1:14" ht="15" x14ac:dyDescent="0.25">
      <c r="A90" s="2" t="str">
        <f>_xlfn.XLOOKUP($C90,Structure!$A:$A,Structure!$E:$E,0)</f>
        <v>P17</v>
      </c>
      <c r="B90" s="2" t="str">
        <f>_xlfn.XLOOKUP($C90,Structure!$A:$A,Structure!$F:$F,0)</f>
        <v>Salaries and wages</v>
      </c>
      <c r="C90" s="7">
        <v>50101300</v>
      </c>
      <c r="D90" s="7" t="str">
        <v>Labor Oper Water Treatment</v>
      </c>
      <c r="E90" s="2">
        <f>_xlfn.XLOOKUP($C90,Structure!$A:$A,Structure!$H:$H,0)</f>
        <v>601.29999999999995</v>
      </c>
      <c r="F90" s="8">
        <v>1925903.81</v>
      </c>
      <c r="G90" s="8">
        <v>2062629.81</v>
      </c>
      <c r="H90" s="8">
        <v>2150462.98</v>
      </c>
      <c r="I90" s="8">
        <v>2253958.34</v>
      </c>
      <c r="J90" s="8">
        <v>2430098</v>
      </c>
      <c r="K90" s="8">
        <v>1255233.8899999999</v>
      </c>
      <c r="L90" s="8" t="str">
        <v>Pending Actual</v>
      </c>
      <c r="M90" s="8">
        <f>_xlfn.XLOOKUP(C90,'Link in Base Fcst'!$A:$A,'Link in Base Fcst'!$C:$C,0)</f>
        <v>1414512.2645866852</v>
      </c>
      <c r="N90" s="8">
        <f t="shared" si="2"/>
        <v>2669746.1545866849</v>
      </c>
    </row>
    <row r="91" spans="1:14" ht="15" x14ac:dyDescent="0.25">
      <c r="A91" s="2" t="str">
        <f>_xlfn.XLOOKUP($C91,Structure!$A:$A,Structure!$E:$E,0)</f>
        <v>P17</v>
      </c>
      <c r="B91" s="2" t="str">
        <f>_xlfn.XLOOKUP($C91,Structure!$A:$A,Structure!$F:$F,0)</f>
        <v>Salaries and wages</v>
      </c>
      <c r="C91" s="7">
        <v>50101305</v>
      </c>
      <c r="D91" s="7" t="str">
        <v>Labor Oper Water Treatment - Super &amp; Eng</v>
      </c>
      <c r="E91" s="2">
        <f>_xlfn.XLOOKUP($C91,Structure!$A:$A,Structure!$H:$H,0)</f>
        <v>601.29999999999995</v>
      </c>
      <c r="F91" s="8">
        <v>66934.52</v>
      </c>
      <c r="G91" s="8">
        <v>69369.350000000006</v>
      </c>
      <c r="H91" s="8">
        <v>83076.160000000003</v>
      </c>
      <c r="I91" s="8">
        <v>85594.72</v>
      </c>
      <c r="J91" s="8">
        <v>94695.18</v>
      </c>
      <c r="K91" s="8">
        <v>45412.88</v>
      </c>
      <c r="L91" s="8" t="str">
        <v>Pending Actual</v>
      </c>
      <c r="M91" s="8">
        <f>_xlfn.XLOOKUP(C91,'Link in Base Fcst'!$A:$A,'Link in Base Fcst'!$C:$C,0)</f>
        <v>55120.202356960006</v>
      </c>
      <c r="N91" s="8">
        <f t="shared" si="2"/>
        <v>100533.08235696</v>
      </c>
    </row>
    <row r="92" spans="1:14" ht="15" x14ac:dyDescent="0.25">
      <c r="A92" s="2" t="str">
        <f>_xlfn.XLOOKUP($C92,Structure!$A:$A,Structure!$E:$E,0)</f>
        <v>P17</v>
      </c>
      <c r="B92" s="2" t="str">
        <f>_xlfn.XLOOKUP($C92,Structure!$A:$A,Structure!$F:$F,0)</f>
        <v>Salaries and wages</v>
      </c>
      <c r="C92" s="7">
        <v>50101400</v>
      </c>
      <c r="D92" s="7" t="str">
        <v>Labor Oper Transmission &amp; Distribution</v>
      </c>
      <c r="E92" s="2">
        <f>_xlfn.XLOOKUP($C92,Structure!$A:$A,Structure!$H:$H,0)</f>
        <v>601.5</v>
      </c>
      <c r="F92" s="8">
        <v>161067.07</v>
      </c>
      <c r="G92" s="8">
        <v>147893.49</v>
      </c>
      <c r="H92" s="8">
        <v>222576.03</v>
      </c>
      <c r="I92" s="8">
        <v>253824.69</v>
      </c>
      <c r="J92" s="8">
        <v>400816.8</v>
      </c>
      <c r="K92" s="8">
        <v>237653.11000000004</v>
      </c>
      <c r="L92" s="8" t="str">
        <v>Pending Actual</v>
      </c>
      <c r="M92" s="8">
        <f>_xlfn.XLOOKUP(C92,'Link in Base Fcst'!$A:$A,'Link in Base Fcst'!$C:$C,0)</f>
        <v>233307.57831675455</v>
      </c>
      <c r="N92" s="8">
        <f t="shared" si="2"/>
        <v>470960.68831675459</v>
      </c>
    </row>
    <row r="93" spans="1:14" ht="15" x14ac:dyDescent="0.25">
      <c r="A93" s="2" t="str">
        <f>_xlfn.XLOOKUP($C93,Structure!$A:$A,Structure!$E:$E,0)</f>
        <v>P17</v>
      </c>
      <c r="B93" s="2" t="str">
        <f>_xlfn.XLOOKUP($C93,Structure!$A:$A,Structure!$F:$F,0)</f>
        <v>Salaries and wages</v>
      </c>
      <c r="C93" s="7">
        <v>50101405</v>
      </c>
      <c r="D93" s="7" t="str">
        <v>Labor Oper Trans &amp; Distr - Super &amp; Eng</v>
      </c>
      <c r="E93" s="2">
        <f>_xlfn.XLOOKUP($C93,Structure!$A:$A,Structure!$H:$H,0)</f>
        <v>601.5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 t="str">
        <v>Pending Actual</v>
      </c>
      <c r="M93" s="8">
        <f>_xlfn.XLOOKUP(C93,'Link in Base Fcst'!$A:$A,'Link in Base Fcst'!$C:$C,0)</f>
        <v>0</v>
      </c>
      <c r="N93" s="8">
        <f t="shared" si="2"/>
        <v>0</v>
      </c>
    </row>
    <row r="94" spans="1:14" ht="15" x14ac:dyDescent="0.25">
      <c r="A94" s="2" t="str">
        <f>_xlfn.XLOOKUP($C94,Structure!$A:$A,Structure!$E:$E,0)</f>
        <v>P17</v>
      </c>
      <c r="B94" s="2" t="str">
        <f>_xlfn.XLOOKUP($C94,Structure!$A:$A,Structure!$F:$F,0)</f>
        <v>Salaries and wages</v>
      </c>
      <c r="C94" s="7">
        <v>50101415</v>
      </c>
      <c r="D94" s="7" t="str">
        <v>Labor Oper Trans &amp; Distr - Lines</v>
      </c>
      <c r="E94" s="2">
        <f>_xlfn.XLOOKUP($C94,Structure!$A:$A,Structure!$H:$H,0)</f>
        <v>601.5</v>
      </c>
      <c r="F94" s="8">
        <v>60045.95</v>
      </c>
      <c r="G94" s="8">
        <v>45380.58</v>
      </c>
      <c r="H94" s="8">
        <v>102784.37</v>
      </c>
      <c r="I94" s="8">
        <v>108091.82</v>
      </c>
      <c r="J94" s="8">
        <v>122697.15999999999</v>
      </c>
      <c r="K94" s="8">
        <v>62583.240000000005</v>
      </c>
      <c r="L94" s="8" t="str">
        <v>Pending Actual</v>
      </c>
      <c r="M94" s="8">
        <f>_xlfn.XLOOKUP(C94,'Link in Base Fcst'!$A:$A,'Link in Base Fcst'!$C:$C,0)</f>
        <v>71419.604332810806</v>
      </c>
      <c r="N94" s="8">
        <f t="shared" si="2"/>
        <v>134002.84433281081</v>
      </c>
    </row>
    <row r="95" spans="1:14" ht="15" x14ac:dyDescent="0.25">
      <c r="A95" s="2" t="str">
        <f>_xlfn.XLOOKUP($C95,Structure!$A:$A,Structure!$E:$E,0)</f>
        <v>P17</v>
      </c>
      <c r="B95" s="2" t="str">
        <f>_xlfn.XLOOKUP($C95,Structure!$A:$A,Structure!$F:$F,0)</f>
        <v>Salaries and wages</v>
      </c>
      <c r="C95" s="7">
        <v>50101420</v>
      </c>
      <c r="D95" s="7" t="str">
        <v>Labor Oper Trans &amp; Distr - Meter</v>
      </c>
      <c r="E95" s="2">
        <f>_xlfn.XLOOKUP($C95,Structure!$A:$A,Structure!$H:$H,0)</f>
        <v>601.5</v>
      </c>
      <c r="F95" s="8">
        <v>682780.79</v>
      </c>
      <c r="G95" s="8">
        <v>704209.28</v>
      </c>
      <c r="H95" s="8">
        <v>646916.02</v>
      </c>
      <c r="I95" s="8">
        <v>657331.1</v>
      </c>
      <c r="J95" s="8">
        <v>572509.26</v>
      </c>
      <c r="K95" s="8">
        <v>277736.03000000003</v>
      </c>
      <c r="L95" s="8" t="str">
        <v>Pending Actual</v>
      </c>
      <c r="M95" s="8">
        <f>_xlfn.XLOOKUP(C95,'Link in Base Fcst'!$A:$A,'Link in Base Fcst'!$C:$C,0)</f>
        <v>333246.3834213466</v>
      </c>
      <c r="N95" s="8">
        <f t="shared" si="2"/>
        <v>610982.41342134657</v>
      </c>
    </row>
    <row r="96" spans="1:14" ht="15" x14ac:dyDescent="0.25">
      <c r="A96" s="2" t="str">
        <f>_xlfn.XLOOKUP($C96,Structure!$A:$A,Structure!$E:$E,0)</f>
        <v>P17</v>
      </c>
      <c r="B96" s="2" t="str">
        <f>_xlfn.XLOOKUP($C96,Structure!$A:$A,Structure!$F:$F,0)</f>
        <v>Salaries and wages</v>
      </c>
      <c r="C96" s="7">
        <v>50101500</v>
      </c>
      <c r="D96" s="7" t="str">
        <v>Labor Oper Customer Accounting</v>
      </c>
      <c r="E96" s="2">
        <f>_xlfn.XLOOKUP($C96,Structure!$A:$A,Structure!$H:$H,0)</f>
        <v>601.70000000000005</v>
      </c>
      <c r="F96" s="8">
        <v>33839.760000000002</v>
      </c>
      <c r="G96" s="8">
        <v>40009.42</v>
      </c>
      <c r="H96" s="8">
        <v>28460.5</v>
      </c>
      <c r="I96" s="8">
        <v>21591.69</v>
      </c>
      <c r="J96" s="8">
        <v>25986.06</v>
      </c>
      <c r="K96" s="8">
        <v>10655.34</v>
      </c>
      <c r="L96" s="8" t="str">
        <v>Pending Actual</v>
      </c>
      <c r="M96" s="8">
        <f>_xlfn.XLOOKUP(C96,'Link in Base Fcst'!$A:$A,'Link in Base Fcst'!$C:$C,0)</f>
        <v>15125.974581389512</v>
      </c>
      <c r="N96" s="8">
        <f t="shared" si="2"/>
        <v>25781.31458138951</v>
      </c>
    </row>
    <row r="97" spans="1:14" ht="15" x14ac:dyDescent="0.25">
      <c r="A97" s="2" t="str">
        <f>_xlfn.XLOOKUP($C97,Structure!$A:$A,Structure!$E:$E,0)</f>
        <v>P17</v>
      </c>
      <c r="B97" s="2" t="str">
        <f>_xlfn.XLOOKUP($C97,Structure!$A:$A,Structure!$F:$F,0)</f>
        <v>Salaries and wages</v>
      </c>
      <c r="C97" s="7">
        <v>50101505</v>
      </c>
      <c r="D97" s="7" t="str">
        <v>Labor Oper Customer Acctg - Super &amp; Eng</v>
      </c>
      <c r="E97" s="2">
        <f>_xlfn.XLOOKUP($C97,Structure!$A:$A,Structure!$H:$H,0)</f>
        <v>601.70000000000005</v>
      </c>
      <c r="F97" s="8">
        <v>2338.58</v>
      </c>
      <c r="G97" s="8">
        <v>1584.64</v>
      </c>
      <c r="H97" s="8">
        <v>1000</v>
      </c>
      <c r="I97" s="8">
        <v>219.4</v>
      </c>
      <c r="J97" s="8">
        <v>22232.2</v>
      </c>
      <c r="K97" s="8">
        <v>22731.8</v>
      </c>
      <c r="L97" s="8" t="str">
        <v>Pending Actual</v>
      </c>
      <c r="M97" s="8">
        <f>_xlfn.XLOOKUP(C97,'Link in Base Fcst'!$A:$A,'Link in Base Fcst'!$C:$C,0)</f>
        <v>12940.926484752512</v>
      </c>
      <c r="N97" s="8">
        <f t="shared" si="2"/>
        <v>35672.726484752508</v>
      </c>
    </row>
    <row r="98" spans="1:14" ht="15" x14ac:dyDescent="0.25">
      <c r="A98" s="2" t="str">
        <f>_xlfn.XLOOKUP($C98,Structure!$A:$A,Structure!$E:$E,0)</f>
        <v>P17</v>
      </c>
      <c r="B98" s="2" t="str">
        <f>_xlfn.XLOOKUP($C98,Structure!$A:$A,Structure!$F:$F,0)</f>
        <v>Salaries and wages</v>
      </c>
      <c r="C98" s="7">
        <v>50101510</v>
      </c>
      <c r="D98" s="7" t="str">
        <v>Labor Oper Customer Acctg - Meter Read</v>
      </c>
      <c r="E98" s="2">
        <f>_xlfn.XLOOKUP($C98,Structure!$A:$A,Structure!$H:$H,0)</f>
        <v>601.70000000000005</v>
      </c>
      <c r="F98" s="8">
        <v>292093.71999999997</v>
      </c>
      <c r="G98" s="8">
        <v>318089.24</v>
      </c>
      <c r="H98" s="8">
        <v>395673.45999999996</v>
      </c>
      <c r="I98" s="8">
        <v>313808.14999999997</v>
      </c>
      <c r="J98" s="8">
        <v>363334.03</v>
      </c>
      <c r="K98" s="8">
        <v>192280.83</v>
      </c>
      <c r="L98" s="8" t="str">
        <v>Pending Actual</v>
      </c>
      <c r="M98" s="8">
        <f>_xlfn.XLOOKUP(C98,'Link in Base Fcst'!$A:$A,'Link in Base Fcst'!$C:$C,0)</f>
        <v>211489.59489564074</v>
      </c>
      <c r="N98" s="8">
        <f t="shared" si="2"/>
        <v>403770.4248956407</v>
      </c>
    </row>
    <row r="99" spans="1:14" ht="15" x14ac:dyDescent="0.25">
      <c r="A99" s="2" t="str">
        <f>_xlfn.XLOOKUP($C99,Structure!$A:$A,Structure!$E:$E,0)</f>
        <v>P17</v>
      </c>
      <c r="B99" s="2" t="str">
        <f>_xlfn.XLOOKUP($C99,Structure!$A:$A,Structure!$F:$F,0)</f>
        <v>Salaries and wages</v>
      </c>
      <c r="C99" s="7">
        <v>50101520</v>
      </c>
      <c r="D99" s="7" t="str">
        <v>Labor Oper Customer Acctg - Cust Serv &amp; Info</v>
      </c>
      <c r="E99" s="2">
        <f>_xlfn.XLOOKUP($C99,Structure!$A:$A,Structure!$H:$H,0)</f>
        <v>601.70000000000005</v>
      </c>
      <c r="F99" s="8">
        <v>289463.98</v>
      </c>
      <c r="G99" s="8">
        <v>257729.30000000002</v>
      </c>
      <c r="H99" s="8">
        <v>299238.75</v>
      </c>
      <c r="I99" s="8">
        <v>202603.83000000002</v>
      </c>
      <c r="J99" s="8">
        <v>49367.94</v>
      </c>
      <c r="K99" s="8">
        <v>26377.629999999997</v>
      </c>
      <c r="L99" s="8" t="str">
        <v>Pending Actual</v>
      </c>
      <c r="M99" s="8">
        <f>_xlfn.XLOOKUP(C99,'Link in Base Fcst'!$A:$A,'Link in Base Fcst'!$C:$C,0)</f>
        <v>28736.107188837494</v>
      </c>
      <c r="N99" s="8">
        <f t="shared" si="2"/>
        <v>55113.737188837491</v>
      </c>
    </row>
    <row r="100" spans="1:14" ht="15" x14ac:dyDescent="0.25">
      <c r="A100" s="2" t="str">
        <f>_xlfn.XLOOKUP($C100,Structure!$A:$A,Structure!$E:$E,0)</f>
        <v>P17</v>
      </c>
      <c r="B100" s="2" t="str">
        <f>_xlfn.XLOOKUP($C100,Structure!$A:$A,Structure!$F:$F,0)</f>
        <v>Salaries and wages</v>
      </c>
      <c r="C100" s="7">
        <v>50101600</v>
      </c>
      <c r="D100" s="7" t="str">
        <v>Labor Oper Admin &amp; General</v>
      </c>
      <c r="E100" s="2">
        <f>_xlfn.XLOOKUP($C100,Structure!$A:$A,Structure!$H:$H,0)</f>
        <v>601.79999999999995</v>
      </c>
      <c r="F100" s="8">
        <v>700227.65999999992</v>
      </c>
      <c r="G100" s="8">
        <v>893627.35</v>
      </c>
      <c r="H100" s="8">
        <v>673659.25</v>
      </c>
      <c r="I100" s="8">
        <v>781295.03</v>
      </c>
      <c r="J100" s="8">
        <v>840393.18</v>
      </c>
      <c r="K100" s="8">
        <v>442327.66</v>
      </c>
      <c r="L100" s="8" t="str">
        <v>Pending Actual</v>
      </c>
      <c r="M100" s="8">
        <f>_xlfn.XLOOKUP(C100,'Link in Base Fcst'!$A:$A,'Link in Base Fcst'!$C:$C,0)</f>
        <v>489176.34605065559</v>
      </c>
      <c r="N100" s="8">
        <f t="shared" si="2"/>
        <v>931504.00605065562</v>
      </c>
    </row>
    <row r="101" spans="1:14" ht="15" x14ac:dyDescent="0.25">
      <c r="A101" s="2" t="str">
        <f>_xlfn.XLOOKUP($C101,Structure!$A:$A,Structure!$E:$E,0)</f>
        <v>P17</v>
      </c>
      <c r="B101" s="2" t="str">
        <f>_xlfn.XLOOKUP($C101,Structure!$A:$A,Structure!$F:$F,0)</f>
        <v>Salaries and wages</v>
      </c>
      <c r="C101" s="7">
        <v>50101601</v>
      </c>
      <c r="D101" s="7" t="str">
        <v>Labor Oper Adm &amp; Gen - Director &amp; Officer</v>
      </c>
      <c r="E101" s="2">
        <f>_xlfn.XLOOKUP($C101,Structure!$A:$A,Structure!$H:$H,0)</f>
        <v>603.79999999999995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 t="str">
        <v>Pending Actual</v>
      </c>
      <c r="M101" s="8">
        <f>_xlfn.XLOOKUP(C101,'Link in Base Fcst'!$A:$A,'Link in Base Fcst'!$C:$C,0)</f>
        <v>0</v>
      </c>
      <c r="N101" s="8">
        <f t="shared" si="2"/>
        <v>0</v>
      </c>
    </row>
    <row r="102" spans="1:14" ht="15" x14ac:dyDescent="0.25">
      <c r="A102" s="2" t="str">
        <f>_xlfn.XLOOKUP($C102,Structure!$A:$A,Structure!$E:$E,0)</f>
        <v>P17</v>
      </c>
      <c r="B102" s="2" t="str">
        <f>_xlfn.XLOOKUP($C102,Structure!$A:$A,Structure!$F:$F,0)</f>
        <v>Salaries and wages</v>
      </c>
      <c r="C102" s="7">
        <v>50102300</v>
      </c>
      <c r="D102" s="7" t="str">
        <v>Labor Maint Water Treatment</v>
      </c>
      <c r="E102" s="2">
        <f>_xlfn.XLOOKUP($C102,Structure!$A:$A,Structure!$H:$H,0)</f>
        <v>601.4</v>
      </c>
      <c r="F102" s="8">
        <v>276331.96000000002</v>
      </c>
      <c r="G102" s="8">
        <v>270610</v>
      </c>
      <c r="H102" s="8">
        <v>277946.49</v>
      </c>
      <c r="I102" s="8">
        <v>209692.62000000002</v>
      </c>
      <c r="J102" s="8">
        <v>145746.23999999999</v>
      </c>
      <c r="K102" s="8">
        <v>94304.53</v>
      </c>
      <c r="L102" s="8" t="str">
        <v>Pending Actual</v>
      </c>
      <c r="M102" s="8">
        <f>_xlfn.XLOOKUP(C102,'Link in Base Fcst'!$A:$A,'Link in Base Fcst'!$C:$C,0)</f>
        <v>84836.020603858182</v>
      </c>
      <c r="N102" s="8">
        <f t="shared" si="2"/>
        <v>179140.5506038582</v>
      </c>
    </row>
    <row r="103" spans="1:14" ht="15" x14ac:dyDescent="0.25">
      <c r="A103" s="2" t="str">
        <f>_xlfn.XLOOKUP($C103,Structure!$A:$A,Structure!$E:$E,0)</f>
        <v>P17</v>
      </c>
      <c r="B103" s="2" t="str">
        <f>_xlfn.XLOOKUP($C103,Structure!$A:$A,Structure!$F:$F,0)</f>
        <v>Salaries and wages</v>
      </c>
      <c r="C103" s="7">
        <v>50102400</v>
      </c>
      <c r="D103" s="7" t="str">
        <v>Labor Maint Transmission &amp; Distribution</v>
      </c>
      <c r="E103" s="2">
        <f>_xlfn.XLOOKUP($C103,Structure!$A:$A,Structure!$H:$H,0)</f>
        <v>601.6</v>
      </c>
      <c r="F103" s="8">
        <v>594821.56999999995</v>
      </c>
      <c r="G103" s="8">
        <v>645496.09000000008</v>
      </c>
      <c r="H103" s="8">
        <v>631759.74</v>
      </c>
      <c r="I103" s="8">
        <v>655789.26</v>
      </c>
      <c r="J103" s="8">
        <v>881893.64</v>
      </c>
      <c r="K103" s="8">
        <v>407954.95</v>
      </c>
      <c r="L103" s="8" t="str">
        <v>Pending Actual</v>
      </c>
      <c r="M103" s="8">
        <f>_xlfn.XLOOKUP(C103,'Link in Base Fcst'!$A:$A,'Link in Base Fcst'!$C:$C,0)</f>
        <v>513332.94782391289</v>
      </c>
      <c r="N103" s="8">
        <f t="shared" si="2"/>
        <v>921287.89782391291</v>
      </c>
    </row>
    <row r="104" spans="1:14" ht="15" x14ac:dyDescent="0.25">
      <c r="A104" s="2" t="str">
        <f>_xlfn.XLOOKUP($C104,Structure!$A:$A,Structure!$E:$E,0)</f>
        <v>P17</v>
      </c>
      <c r="B104" s="2" t="str">
        <f>_xlfn.XLOOKUP($C104,Structure!$A:$A,Structure!$F:$F,0)</f>
        <v>Salaries and wages</v>
      </c>
      <c r="C104" s="7">
        <v>50102405</v>
      </c>
      <c r="D104" s="7" t="str">
        <v>Labor Maint Transmssn &amp; Distr - Super &amp; Eng</v>
      </c>
      <c r="E104" s="2">
        <f>_xlfn.XLOOKUP($C104,Structure!$A:$A,Structure!$H:$H,0)</f>
        <v>601.6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 t="str">
        <v>Pending Actual</v>
      </c>
      <c r="M104" s="8">
        <f>_xlfn.XLOOKUP(C104,'Link in Base Fcst'!$A:$A,'Link in Base Fcst'!$C:$C,0)</f>
        <v>0</v>
      </c>
      <c r="N104" s="8">
        <f t="shared" si="2"/>
        <v>0</v>
      </c>
    </row>
    <row r="105" spans="1:14" ht="15" x14ac:dyDescent="0.25">
      <c r="A105" s="2" t="str">
        <f>_xlfn.XLOOKUP($C105,Structure!$A:$A,Structure!$E:$E,0)</f>
        <v>P17</v>
      </c>
      <c r="B105" s="2" t="str">
        <f>_xlfn.XLOOKUP($C105,Structure!$A:$A,Structure!$F:$F,0)</f>
        <v>Salaries and wages</v>
      </c>
      <c r="C105" s="7">
        <v>50102420</v>
      </c>
      <c r="D105" s="7" t="str">
        <v>Labor Maint Transmssn &amp; Distr - Mains</v>
      </c>
      <c r="E105" s="2">
        <f>_xlfn.XLOOKUP($C105,Structure!$A:$A,Structure!$H:$H,0)</f>
        <v>601.6</v>
      </c>
      <c r="F105" s="8">
        <v>32597.57</v>
      </c>
      <c r="G105" s="8">
        <v>41163.31</v>
      </c>
      <c r="H105" s="8">
        <v>106836.56</v>
      </c>
      <c r="I105" s="8">
        <v>97893.45</v>
      </c>
      <c r="J105" s="8">
        <v>95464.150000000009</v>
      </c>
      <c r="K105" s="8">
        <v>58255.97</v>
      </c>
      <c r="L105" s="8" t="str">
        <v>Pending Actual</v>
      </c>
      <c r="M105" s="8">
        <f>_xlfn.XLOOKUP(C105,'Link in Base Fcst'!$A:$A,'Link in Base Fcst'!$C:$C,0)</f>
        <v>55567.804674273641</v>
      </c>
      <c r="N105" s="8">
        <f t="shared" si="2"/>
        <v>113823.77467427365</v>
      </c>
    </row>
    <row r="106" spans="1:14" ht="15" x14ac:dyDescent="0.25">
      <c r="A106" s="2" t="str">
        <f>_xlfn.XLOOKUP($C106,Structure!$A:$A,Structure!$E:$E,0)</f>
        <v>P17</v>
      </c>
      <c r="B106" s="2" t="str">
        <f>_xlfn.XLOOKUP($C106,Structure!$A:$A,Structure!$F:$F,0)</f>
        <v>Salaries and wages</v>
      </c>
      <c r="C106" s="7">
        <v>50102425</v>
      </c>
      <c r="D106" s="7" t="str">
        <v>Labor Maint Transmssn &amp; Distr - Fire Mains</v>
      </c>
      <c r="E106" s="2">
        <f>_xlfn.XLOOKUP($C106,Structure!$A:$A,Structure!$H:$H,0)</f>
        <v>601.6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 t="str">
        <v>Pending Actual</v>
      </c>
      <c r="M106" s="8">
        <f>_xlfn.XLOOKUP(C106,'Link in Base Fcst'!$A:$A,'Link in Base Fcst'!$C:$C,0)</f>
        <v>0</v>
      </c>
      <c r="N106" s="8">
        <f t="shared" si="2"/>
        <v>0</v>
      </c>
    </row>
    <row r="107" spans="1:14" ht="15" x14ac:dyDescent="0.25">
      <c r="A107" s="2" t="str">
        <f>_xlfn.XLOOKUP($C107,Structure!$A:$A,Structure!$E:$E,0)</f>
        <v>P17</v>
      </c>
      <c r="B107" s="2" t="str">
        <f>_xlfn.XLOOKUP($C107,Structure!$A:$A,Structure!$F:$F,0)</f>
        <v>Salaries and wages</v>
      </c>
      <c r="C107" s="7">
        <v>50102430</v>
      </c>
      <c r="D107" s="7" t="str">
        <v>Labor Maint Transmssn &amp; Distr - Service</v>
      </c>
      <c r="E107" s="2">
        <f>_xlfn.XLOOKUP($C107,Structure!$A:$A,Structure!$H:$H,0)</f>
        <v>601.6</v>
      </c>
      <c r="F107" s="8">
        <v>63871.8</v>
      </c>
      <c r="G107" s="8">
        <v>69201.98</v>
      </c>
      <c r="H107" s="8">
        <v>40467.06</v>
      </c>
      <c r="I107" s="8">
        <v>31847.97</v>
      </c>
      <c r="J107" s="8">
        <v>49252.130000000005</v>
      </c>
      <c r="K107" s="8">
        <v>32537.960000000003</v>
      </c>
      <c r="L107" s="8" t="str">
        <v>Pending Actual</v>
      </c>
      <c r="M107" s="8">
        <f>_xlfn.XLOOKUP(C107,'Link in Base Fcst'!$A:$A,'Link in Base Fcst'!$C:$C,0)</f>
        <v>28668.696464923571</v>
      </c>
      <c r="N107" s="8">
        <f t="shared" si="2"/>
        <v>61206.656464923573</v>
      </c>
    </row>
    <row r="108" spans="1:14" ht="15" x14ac:dyDescent="0.25">
      <c r="A108" s="2" t="str">
        <f>_xlfn.XLOOKUP($C108,Structure!$A:$A,Structure!$E:$E,0)</f>
        <v>P17</v>
      </c>
      <c r="B108" s="2" t="str">
        <f>_xlfn.XLOOKUP($C108,Structure!$A:$A,Structure!$F:$F,0)</f>
        <v>Salaries and wages</v>
      </c>
      <c r="C108" s="7">
        <v>50102435</v>
      </c>
      <c r="D108" s="7" t="str">
        <v>Labor Maint Transmssn &amp; Distr - Meter</v>
      </c>
      <c r="E108" s="2">
        <f>_xlfn.XLOOKUP($C108,Structure!$A:$A,Structure!$H:$H,0)</f>
        <v>601.6</v>
      </c>
      <c r="F108" s="8">
        <v>58565.5</v>
      </c>
      <c r="G108" s="8">
        <v>48472.34</v>
      </c>
      <c r="H108" s="8">
        <v>64463.43</v>
      </c>
      <c r="I108" s="8">
        <v>55733.599999999999</v>
      </c>
      <c r="J108" s="8">
        <v>65766.3</v>
      </c>
      <c r="K108" s="8">
        <v>31028.980000000003</v>
      </c>
      <c r="L108" s="8" t="str">
        <v>Pending Actual</v>
      </c>
      <c r="M108" s="8">
        <f>_xlfn.XLOOKUP(C108,'Link in Base Fcst'!$A:$A,'Link in Base Fcst'!$C:$C,0)</f>
        <v>38281.270116055952</v>
      </c>
      <c r="N108" s="8">
        <f t="shared" si="2"/>
        <v>69310.250116055948</v>
      </c>
    </row>
    <row r="109" spans="1:14" ht="15" x14ac:dyDescent="0.25">
      <c r="A109" s="2" t="str">
        <f>_xlfn.XLOOKUP($C109,Structure!$A:$A,Structure!$E:$E,0)</f>
        <v>P17</v>
      </c>
      <c r="B109" s="2" t="str">
        <f>_xlfn.XLOOKUP($C109,Structure!$A:$A,Structure!$F:$F,0)</f>
        <v>Salaries and wages</v>
      </c>
      <c r="C109" s="7">
        <v>50102440</v>
      </c>
      <c r="D109" s="7" t="str">
        <v>Labor Maint Transmssn &amp; Distr - Hydrants</v>
      </c>
      <c r="E109" s="2">
        <f>_xlfn.XLOOKUP($C109,Structure!$A:$A,Structure!$H:$H,0)</f>
        <v>601.6</v>
      </c>
      <c r="F109" s="8">
        <v>1307.71</v>
      </c>
      <c r="G109" s="8">
        <v>64644.500000000007</v>
      </c>
      <c r="H109" s="8">
        <v>48374.720000000001</v>
      </c>
      <c r="I109" s="8">
        <v>61561.939999999995</v>
      </c>
      <c r="J109" s="8">
        <v>47984.959999999999</v>
      </c>
      <c r="K109" s="8">
        <v>6485.95</v>
      </c>
      <c r="L109" s="8" t="str">
        <v>Pending Actual</v>
      </c>
      <c r="M109" s="8">
        <f>_xlfn.XLOOKUP(C109,'Link in Base Fcst'!$A:$A,'Link in Base Fcst'!$C:$C,0)</f>
        <v>27931.101723346761</v>
      </c>
      <c r="N109" s="8">
        <f t="shared" si="2"/>
        <v>34417.051723346762</v>
      </c>
    </row>
    <row r="110" spans="1:14" ht="15" x14ac:dyDescent="0.25">
      <c r="A110" s="2" t="str">
        <f>_xlfn.XLOOKUP($C110,Structure!$A:$A,Structure!$E:$E,0)</f>
        <v>P17</v>
      </c>
      <c r="B110" s="2" t="str">
        <f>_xlfn.XLOOKUP($C110,Structure!$A:$A,Structure!$F:$F,0)</f>
        <v>Salaries and wages</v>
      </c>
      <c r="C110" s="7">
        <v>50109900</v>
      </c>
      <c r="D110" s="7" t="str">
        <v>Labor Capitalized Credits</v>
      </c>
      <c r="E110" s="2">
        <f>_xlfn.XLOOKUP($C110,Structure!$A:$A,Structure!$H:$H,0)</f>
        <v>601.79999999999995</v>
      </c>
      <c r="F110" s="8">
        <v>-3309742.6100000003</v>
      </c>
      <c r="G110" s="8">
        <v>-3696713.33</v>
      </c>
      <c r="H110" s="8">
        <v>-4212230.93</v>
      </c>
      <c r="I110" s="8">
        <v>-4264007.3899999997</v>
      </c>
      <c r="J110" s="8">
        <v>-4539491.49</v>
      </c>
      <c r="K110" s="8">
        <v>-2388640.04</v>
      </c>
      <c r="L110" s="8" t="str">
        <v>Pending Actual</v>
      </c>
      <c r="M110" s="8">
        <f>_xlfn.XLOOKUP(C110,'Link in Base Fcst'!$A:$A,'Link in Base Fcst'!$C:$C,0)</f>
        <v>-2642348.7396771186</v>
      </c>
      <c r="N110" s="8">
        <f t="shared" si="2"/>
        <v>-5030988.7796771191</v>
      </c>
    </row>
    <row r="111" spans="1:14" ht="15" x14ac:dyDescent="0.25">
      <c r="A111" s="2" t="str">
        <f>_xlfn.XLOOKUP($C111,Structure!$A:$A,Structure!$E:$E,0)</f>
        <v>P17</v>
      </c>
      <c r="B111" s="2" t="str">
        <f>_xlfn.XLOOKUP($C111,Structure!$A:$A,Structure!$F:$F,0)</f>
        <v>Salaries and wages</v>
      </c>
      <c r="C111" s="7">
        <v>50110000</v>
      </c>
      <c r="D111" s="7" t="str">
        <v>Labor Non-scheduled Overtime - Natural Account</v>
      </c>
      <c r="E111" s="2">
        <f>_xlfn.XLOOKUP($C111,Structure!$A:$A,Structure!$H:$H,0)</f>
        <v>601.79999999999995</v>
      </c>
      <c r="F111" s="8">
        <v>527884.2300000001</v>
      </c>
      <c r="G111" s="8">
        <v>644560.31000000006</v>
      </c>
      <c r="H111" s="8">
        <v>812706.2</v>
      </c>
      <c r="I111" s="8">
        <v>829231.59000000008</v>
      </c>
      <c r="J111" s="8">
        <v>991880.93</v>
      </c>
      <c r="K111" s="8">
        <v>471327.22</v>
      </c>
      <c r="L111" s="8" t="str">
        <v>Pending Actual</v>
      </c>
      <c r="M111" s="8">
        <f>_xlfn.XLOOKUP(C111,'Link in Base Fcst'!$A:$A,'Link in Base Fcst'!$C:$C,0)</f>
        <v>577354.38673446409</v>
      </c>
      <c r="N111" s="8">
        <f t="shared" si="2"/>
        <v>1048681.6067344639</v>
      </c>
    </row>
    <row r="112" spans="1:14" ht="15" x14ac:dyDescent="0.25">
      <c r="A112" s="2" t="str">
        <f>_xlfn.XLOOKUP($C112,Structure!$A:$A,Structure!$E:$E,0)</f>
        <v>P17</v>
      </c>
      <c r="B112" s="2" t="str">
        <f>_xlfn.XLOOKUP($C112,Structure!$A:$A,Structure!$F:$F,0)</f>
        <v>Salaries and wages</v>
      </c>
      <c r="C112" s="7">
        <v>50111300</v>
      </c>
      <c r="D112" s="7" t="str">
        <v>Labor Oper Non-scheduled Overtime- WT</v>
      </c>
      <c r="E112" s="2">
        <f>_xlfn.XLOOKUP($C112,Structure!$A:$A,Structure!$H:$H,0)</f>
        <v>601.29999999999995</v>
      </c>
      <c r="F112" s="8">
        <v>233928.11</v>
      </c>
      <c r="G112" s="8">
        <v>300717.61</v>
      </c>
      <c r="H112" s="8">
        <v>262443.78000000003</v>
      </c>
      <c r="I112" s="8">
        <v>269614.75</v>
      </c>
      <c r="J112" s="8">
        <v>462923.18</v>
      </c>
      <c r="K112" s="8">
        <v>241600.85</v>
      </c>
      <c r="L112" s="8" t="str">
        <v>Pending Actual</v>
      </c>
      <c r="M112" s="8">
        <f>_xlfn.XLOOKUP(C112,'Link in Base Fcst'!$A:$A,'Link in Base Fcst'!$C:$C,0)</f>
        <v>269458.48096310097</v>
      </c>
      <c r="N112" s="8">
        <f t="shared" si="2"/>
        <v>511059.33096310101</v>
      </c>
    </row>
    <row r="113" spans="1:14" ht="15" x14ac:dyDescent="0.25">
      <c r="A113" s="2" t="str">
        <f>_xlfn.XLOOKUP($C113,Structure!$A:$A,Structure!$E:$E,0)</f>
        <v>P17</v>
      </c>
      <c r="B113" s="2" t="str">
        <f>_xlfn.XLOOKUP($C113,Structure!$A:$A,Structure!$F:$F,0)</f>
        <v>Salaries and wages</v>
      </c>
      <c r="C113" s="7">
        <v>50111400</v>
      </c>
      <c r="D113" s="7" t="str">
        <v>Labor Oper Non-scheduled Overtime- TD</v>
      </c>
      <c r="E113" s="2">
        <f>_xlfn.XLOOKUP($C113,Structure!$A:$A,Structure!$H:$H,0)</f>
        <v>601.5</v>
      </c>
      <c r="F113" s="8">
        <v>26329</v>
      </c>
      <c r="G113" s="8">
        <v>26058.480000000003</v>
      </c>
      <c r="H113" s="8">
        <v>24097.34</v>
      </c>
      <c r="I113" s="8">
        <v>26598.48</v>
      </c>
      <c r="J113" s="8">
        <v>41987.61</v>
      </c>
      <c r="K113" s="8">
        <v>39186.550000000003</v>
      </c>
      <c r="L113" s="8" t="str">
        <v>Pending Actual</v>
      </c>
      <c r="M113" s="8">
        <f>_xlfn.XLOOKUP(C113,'Link in Base Fcst'!$A:$A,'Link in Base Fcst'!$C:$C,0)</f>
        <v>24440.162209788479</v>
      </c>
      <c r="N113" s="8">
        <f t="shared" si="2"/>
        <v>63626.712209788486</v>
      </c>
    </row>
    <row r="114" spans="1:14" ht="15" x14ac:dyDescent="0.25">
      <c r="A114" s="2" t="str">
        <f>_xlfn.XLOOKUP($C114,Structure!$A:$A,Structure!$E:$E,0)</f>
        <v>P17</v>
      </c>
      <c r="B114" s="2" t="str">
        <f>_xlfn.XLOOKUP($C114,Structure!$A:$A,Structure!$F:$F,0)</f>
        <v>Salaries and wages</v>
      </c>
      <c r="C114" s="7">
        <v>50111405</v>
      </c>
      <c r="D114" s="7" t="str">
        <v>Labor Oper Non-scheduled Overtime- TD Super &amp; Eng</v>
      </c>
      <c r="E114" s="2">
        <f>_xlfn.XLOOKUP($C114,Structure!$A:$A,Structure!$H:$H,0)</f>
        <v>601.5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 t="str">
        <v>Pending Actual</v>
      </c>
      <c r="M114" s="8">
        <f>_xlfn.XLOOKUP(C114,'Link in Base Fcst'!$A:$A,'Link in Base Fcst'!$C:$C,0)</f>
        <v>0</v>
      </c>
      <c r="N114" s="8">
        <f t="shared" si="2"/>
        <v>0</v>
      </c>
    </row>
    <row r="115" spans="1:14" ht="15" x14ac:dyDescent="0.25">
      <c r="A115" s="2" t="str">
        <f>_xlfn.XLOOKUP($C115,Structure!$A:$A,Structure!$E:$E,0)</f>
        <v>P17</v>
      </c>
      <c r="B115" s="2" t="str">
        <f>_xlfn.XLOOKUP($C115,Structure!$A:$A,Structure!$F:$F,0)</f>
        <v>Salaries and wages</v>
      </c>
      <c r="C115" s="7">
        <v>50111415</v>
      </c>
      <c r="D115" s="7" t="str">
        <v>Labor Oper Non-scheduled Overtime- TD Lines</v>
      </c>
      <c r="E115" s="2">
        <f>_xlfn.XLOOKUP($C115,Structure!$A:$A,Structure!$H:$H,0)</f>
        <v>601.5</v>
      </c>
      <c r="F115" s="8">
        <v>14654.8</v>
      </c>
      <c r="G115" s="8">
        <v>3622.52</v>
      </c>
      <c r="H115" s="8">
        <v>4392.17</v>
      </c>
      <c r="I115" s="8">
        <v>3425.94</v>
      </c>
      <c r="J115" s="8">
        <v>3867.21</v>
      </c>
      <c r="K115" s="8">
        <v>2231.38</v>
      </c>
      <c r="L115" s="8" t="str">
        <v>Pending Actual</v>
      </c>
      <c r="M115" s="8">
        <f>_xlfn.XLOOKUP(C115,'Link in Base Fcst'!$A:$A,'Link in Base Fcst'!$C:$C,0)</f>
        <v>2251.0269029200781</v>
      </c>
      <c r="N115" s="8">
        <f t="shared" si="2"/>
        <v>4482.4069029200782</v>
      </c>
    </row>
    <row r="116" spans="1:14" ht="15" x14ac:dyDescent="0.25">
      <c r="A116" s="2" t="str">
        <f>_xlfn.XLOOKUP($C116,Structure!$A:$A,Structure!$E:$E,0)</f>
        <v>P17</v>
      </c>
      <c r="B116" s="2" t="str">
        <f>_xlfn.XLOOKUP($C116,Structure!$A:$A,Structure!$F:$F,0)</f>
        <v>Salaries and wages</v>
      </c>
      <c r="C116" s="7">
        <v>50111420</v>
      </c>
      <c r="D116" s="7" t="str">
        <v>Labor Oper Non-scheduled Overtime- TD Meter</v>
      </c>
      <c r="E116" s="2">
        <f>_xlfn.XLOOKUP($C116,Structure!$A:$A,Structure!$H:$H,0)</f>
        <v>601.5</v>
      </c>
      <c r="F116" s="8">
        <v>86934.420000000013</v>
      </c>
      <c r="G116" s="8">
        <v>97624.95</v>
      </c>
      <c r="H116" s="8">
        <v>153531.07999999999</v>
      </c>
      <c r="I116" s="8">
        <v>111103.5</v>
      </c>
      <c r="J116" s="8">
        <v>93120.92</v>
      </c>
      <c r="K116" s="8">
        <v>60172.540000000008</v>
      </c>
      <c r="L116" s="8" t="str">
        <v>Pending Actual</v>
      </c>
      <c r="M116" s="8">
        <f>_xlfn.XLOOKUP(C116,'Link in Base Fcst'!$A:$A,'Link in Base Fcst'!$C:$C,0)</f>
        <v>54203.856564465947</v>
      </c>
      <c r="N116" s="8">
        <f t="shared" si="2"/>
        <v>114376.39656446595</v>
      </c>
    </row>
    <row r="117" spans="1:14" ht="15" x14ac:dyDescent="0.25">
      <c r="A117" s="2" t="str">
        <f>_xlfn.XLOOKUP($C117,Structure!$A:$A,Structure!$E:$E,0)</f>
        <v>P17</v>
      </c>
      <c r="B117" s="2" t="str">
        <f>_xlfn.XLOOKUP($C117,Structure!$A:$A,Structure!$F:$F,0)</f>
        <v>Salaries and wages</v>
      </c>
      <c r="C117" s="7">
        <v>50111500</v>
      </c>
      <c r="D117" s="7" t="str">
        <v>Labor Oper Non-scheduled Overtime- CA</v>
      </c>
      <c r="E117" s="2">
        <f>_xlfn.XLOOKUP($C117,Structure!$A:$A,Structure!$H:$H,0)</f>
        <v>601.70000000000005</v>
      </c>
      <c r="F117" s="8">
        <v>3033.03</v>
      </c>
      <c r="G117" s="8">
        <v>4377.2299999999996</v>
      </c>
      <c r="H117" s="8">
        <v>2972.76</v>
      </c>
      <c r="I117" s="8">
        <v>2578.77</v>
      </c>
      <c r="J117" s="8">
        <v>1467.93</v>
      </c>
      <c r="K117" s="8">
        <v>393.15999999999997</v>
      </c>
      <c r="L117" s="8" t="str">
        <v>Pending Actual</v>
      </c>
      <c r="M117" s="8">
        <f>_xlfn.XLOOKUP(C117,'Link in Base Fcst'!$A:$A,'Link in Base Fcst'!$C:$C,0)</f>
        <v>854.45319018193231</v>
      </c>
      <c r="N117" s="8">
        <f t="shared" si="2"/>
        <v>1247.6131901819322</v>
      </c>
    </row>
    <row r="118" spans="1:14" ht="15" x14ac:dyDescent="0.25">
      <c r="A118" s="2" t="str">
        <f>_xlfn.XLOOKUP($C118,Structure!$A:$A,Structure!$E:$E,0)</f>
        <v>P17</v>
      </c>
      <c r="B118" s="2" t="str">
        <f>_xlfn.XLOOKUP($C118,Structure!$A:$A,Structure!$F:$F,0)</f>
        <v>Salaries and wages</v>
      </c>
      <c r="C118" s="7">
        <v>50111510</v>
      </c>
      <c r="D118" s="7" t="str">
        <v>Labor Oper Non-scheduled Overtime- CA Meter Read</v>
      </c>
      <c r="E118" s="2">
        <f>_xlfn.XLOOKUP($C118,Structure!$A:$A,Structure!$H:$H,0)</f>
        <v>601.70000000000005</v>
      </c>
      <c r="F118" s="8">
        <v>19744.199999999997</v>
      </c>
      <c r="G118" s="8">
        <v>48093.57</v>
      </c>
      <c r="H118" s="8">
        <v>107030.70000000001</v>
      </c>
      <c r="I118" s="8">
        <v>41854.9</v>
      </c>
      <c r="J118" s="8">
        <v>75586.94</v>
      </c>
      <c r="K118" s="8">
        <v>45200.73</v>
      </c>
      <c r="L118" s="8" t="str">
        <v>Pending Actual</v>
      </c>
      <c r="M118" s="8">
        <f>_xlfn.XLOOKUP(C118,'Link in Base Fcst'!$A:$A,'Link in Base Fcst'!$C:$C,0)</f>
        <v>43997.671564100674</v>
      </c>
      <c r="N118" s="8">
        <f t="shared" si="2"/>
        <v>89198.40156410067</v>
      </c>
    </row>
    <row r="119" spans="1:14" ht="15" x14ac:dyDescent="0.25">
      <c r="A119" s="2" t="str">
        <f>_xlfn.XLOOKUP($C119,Structure!$A:$A,Structure!$E:$E,0)</f>
        <v>P17</v>
      </c>
      <c r="B119" s="2" t="str">
        <f>_xlfn.XLOOKUP($C119,Structure!$A:$A,Structure!$F:$F,0)</f>
        <v>Salaries and wages</v>
      </c>
      <c r="C119" s="7">
        <v>50111520</v>
      </c>
      <c r="D119" s="7" t="str">
        <v>Labor Oper Non-scheduled OT - CA Cust Serv &amp; Info</v>
      </c>
      <c r="E119" s="2">
        <f>_xlfn.XLOOKUP($C119,Structure!$A:$A,Structure!$H:$H,0)</f>
        <v>601.70000000000005</v>
      </c>
      <c r="F119" s="8">
        <v>205.12</v>
      </c>
      <c r="G119" s="8">
        <v>7.1</v>
      </c>
      <c r="H119" s="8">
        <v>64.5</v>
      </c>
      <c r="I119" s="8">
        <v>49.91</v>
      </c>
      <c r="J119" s="8">
        <v>55.59</v>
      </c>
      <c r="K119" s="8">
        <v>129.36000000000001</v>
      </c>
      <c r="L119" s="8" t="str">
        <v>Pending Actual</v>
      </c>
      <c r="M119" s="8">
        <f>_xlfn.XLOOKUP(C119,'Link in Base Fcst'!$A:$A,'Link in Base Fcst'!$C:$C,0)</f>
        <v>32.35784597508983</v>
      </c>
      <c r="N119" s="8">
        <f t="shared" si="2"/>
        <v>161.71784597508986</v>
      </c>
    </row>
    <row r="120" spans="1:14" ht="15" x14ac:dyDescent="0.25">
      <c r="A120" s="2" t="str">
        <f>_xlfn.XLOOKUP($C120,Structure!$A:$A,Structure!$E:$E,0)</f>
        <v>P17</v>
      </c>
      <c r="B120" s="2" t="str">
        <f>_xlfn.XLOOKUP($C120,Structure!$A:$A,Structure!$F:$F,0)</f>
        <v>Salaries and wages</v>
      </c>
      <c r="C120" s="7">
        <v>50111600</v>
      </c>
      <c r="D120" s="7" t="str">
        <v>Labor Oper Non-scheduled Overtime- AG</v>
      </c>
      <c r="E120" s="2">
        <f>_xlfn.XLOOKUP($C120,Structure!$A:$A,Structure!$H:$H,0)</f>
        <v>601.79999999999995</v>
      </c>
      <c r="F120" s="8">
        <v>286.97000000000003</v>
      </c>
      <c r="G120" s="8">
        <v>1828.83</v>
      </c>
      <c r="H120" s="8">
        <v>553.17999999999995</v>
      </c>
      <c r="I120" s="8">
        <v>720.81</v>
      </c>
      <c r="J120" s="8">
        <v>1191.79</v>
      </c>
      <c r="K120" s="8">
        <v>11651.330000000002</v>
      </c>
      <c r="L120" s="8" t="str">
        <v>Pending Actual</v>
      </c>
      <c r="M120" s="8">
        <f>_xlfn.XLOOKUP(C120,'Link in Base Fcst'!$A:$A,'Link in Base Fcst'!$C:$C,0)</f>
        <v>693.71752571779643</v>
      </c>
      <c r="N120" s="8">
        <f t="shared" si="2"/>
        <v>12345.047525717799</v>
      </c>
    </row>
    <row r="121" spans="1:14" ht="15" x14ac:dyDescent="0.25">
      <c r="A121" s="2" t="str">
        <f>_xlfn.XLOOKUP($C121,Structure!$A:$A,Structure!$E:$E,0)</f>
        <v>P17</v>
      </c>
      <c r="B121" s="2" t="str">
        <f>_xlfn.XLOOKUP($C121,Structure!$A:$A,Structure!$F:$F,0)</f>
        <v>Salaries and wages</v>
      </c>
      <c r="C121" s="7">
        <v>50112300</v>
      </c>
      <c r="D121" s="7" t="str">
        <v>Labor Maint Non-scheduled Overtime- WT</v>
      </c>
      <c r="E121" s="2">
        <f>_xlfn.XLOOKUP($C121,Structure!$A:$A,Structure!$H:$H,0)</f>
        <v>601.4</v>
      </c>
      <c r="F121" s="8">
        <v>47314.93</v>
      </c>
      <c r="G121" s="8">
        <v>48083.67</v>
      </c>
      <c r="H121" s="8">
        <v>46310.09</v>
      </c>
      <c r="I121" s="8">
        <v>59089.07</v>
      </c>
      <c r="J121" s="8">
        <v>45410.23</v>
      </c>
      <c r="K121" s="8">
        <v>21171.379999999997</v>
      </c>
      <c r="L121" s="8" t="str">
        <v>Pending Actual</v>
      </c>
      <c r="M121" s="8">
        <f>_xlfn.XLOOKUP(C121,'Link in Base Fcst'!$A:$A,'Link in Base Fcst'!$C:$C,0)</f>
        <v>26432.402015351745</v>
      </c>
      <c r="N121" s="8">
        <f t="shared" si="2"/>
        <v>47603.782015351739</v>
      </c>
    </row>
    <row r="122" spans="1:14" ht="15" x14ac:dyDescent="0.25">
      <c r="A122" s="2" t="str">
        <f>_xlfn.XLOOKUP($C122,Structure!$A:$A,Structure!$E:$E,0)</f>
        <v>P17</v>
      </c>
      <c r="B122" s="2" t="str">
        <f>_xlfn.XLOOKUP($C122,Structure!$A:$A,Structure!$F:$F,0)</f>
        <v>Salaries and wages</v>
      </c>
      <c r="C122" s="7">
        <v>50112400</v>
      </c>
      <c r="D122" s="7" t="str">
        <v>Labor Maint Non-scheduled Overtime- TD</v>
      </c>
      <c r="E122" s="2">
        <f>_xlfn.XLOOKUP($C122,Structure!$A:$A,Structure!$H:$H,0)</f>
        <v>601.6</v>
      </c>
      <c r="F122" s="8">
        <v>98407.18</v>
      </c>
      <c r="G122" s="8">
        <v>78439.490000000005</v>
      </c>
      <c r="H122" s="8">
        <v>168466.38</v>
      </c>
      <c r="I122" s="8">
        <v>101006.14</v>
      </c>
      <c r="J122" s="8">
        <v>137554.88999999998</v>
      </c>
      <c r="K122" s="8">
        <v>76380.23</v>
      </c>
      <c r="L122" s="8" t="str">
        <v>Pending Actual</v>
      </c>
      <c r="M122" s="8">
        <f>_xlfn.XLOOKUP(C122,'Link in Base Fcst'!$A:$A,'Link in Base Fcst'!$C:$C,0)</f>
        <v>80067.996829293465</v>
      </c>
      <c r="N122" s="8">
        <f t="shared" si="2"/>
        <v>156448.22682929348</v>
      </c>
    </row>
    <row r="123" spans="1:14" ht="15" x14ac:dyDescent="0.25">
      <c r="A123" s="2" t="str">
        <f>_xlfn.XLOOKUP($C123,Structure!$A:$A,Structure!$E:$E,0)</f>
        <v>P17</v>
      </c>
      <c r="B123" s="2" t="str">
        <f>_xlfn.XLOOKUP($C123,Structure!$A:$A,Structure!$F:$F,0)</f>
        <v>Salaries and wages</v>
      </c>
      <c r="C123" s="7">
        <v>50112420</v>
      </c>
      <c r="D123" s="7" t="str">
        <v>Labor Maint Non-scheduled Overtime- TD Mains</v>
      </c>
      <c r="E123" s="2">
        <f>_xlfn.XLOOKUP($C123,Structure!$A:$A,Structure!$H:$H,0)</f>
        <v>601.6</v>
      </c>
      <c r="F123" s="8">
        <v>5182.47</v>
      </c>
      <c r="G123" s="8">
        <v>7619.51</v>
      </c>
      <c r="H123" s="8">
        <v>38332.480000000003</v>
      </c>
      <c r="I123" s="8">
        <v>32879.919999999998</v>
      </c>
      <c r="J123" s="8">
        <v>29858.140000000003</v>
      </c>
      <c r="K123" s="8">
        <v>19768.969999999998</v>
      </c>
      <c r="L123" s="8" t="str">
        <v>Pending Actual</v>
      </c>
      <c r="M123" s="8">
        <f>_xlfn.XLOOKUP(C123,'Link in Base Fcst'!$A:$A,'Link in Base Fcst'!$C:$C,0)</f>
        <v>17379.836215554395</v>
      </c>
      <c r="N123" s="8">
        <f t="shared" si="2"/>
        <v>37148.806215554388</v>
      </c>
    </row>
    <row r="124" spans="1:14" ht="15" x14ac:dyDescent="0.25">
      <c r="A124" s="2" t="str">
        <f>_xlfn.XLOOKUP($C124,Structure!$A:$A,Structure!$E:$E,0)</f>
        <v>P17</v>
      </c>
      <c r="B124" s="2" t="str">
        <f>_xlfn.XLOOKUP($C124,Structure!$A:$A,Structure!$F:$F,0)</f>
        <v>Salaries and wages</v>
      </c>
      <c r="C124" s="7">
        <v>50112430</v>
      </c>
      <c r="D124" s="7" t="str">
        <v>Labor Maint Non-scheduled Overtime- TD Service</v>
      </c>
      <c r="E124" s="2">
        <f>_xlfn.XLOOKUP($C124,Structure!$A:$A,Structure!$H:$H,0)</f>
        <v>601.6</v>
      </c>
      <c r="F124" s="8">
        <v>1955.85</v>
      </c>
      <c r="G124" s="8">
        <v>2988.8199999999997</v>
      </c>
      <c r="H124" s="8">
        <v>2659.63</v>
      </c>
      <c r="I124" s="8">
        <v>1409.58</v>
      </c>
      <c r="J124" s="8">
        <v>6823.45</v>
      </c>
      <c r="K124" s="8">
        <v>6657.0800000000008</v>
      </c>
      <c r="L124" s="8" t="str">
        <v>Pending Actual</v>
      </c>
      <c r="M124" s="8">
        <f>_xlfn.XLOOKUP(C124,'Link in Base Fcst'!$A:$A,'Link in Base Fcst'!$C:$C,0)</f>
        <v>3971.7960805671287</v>
      </c>
      <c r="N124" s="8">
        <f t="shared" si="2"/>
        <v>10628.87608056713</v>
      </c>
    </row>
    <row r="125" spans="1:14" ht="15" x14ac:dyDescent="0.25">
      <c r="A125" s="2" t="str">
        <f>_xlfn.XLOOKUP($C125,Structure!$A:$A,Structure!$E:$E,0)</f>
        <v>P17</v>
      </c>
      <c r="B125" s="2" t="str">
        <f>_xlfn.XLOOKUP($C125,Structure!$A:$A,Structure!$F:$F,0)</f>
        <v>Salaries and wages</v>
      </c>
      <c r="C125" s="7">
        <v>50112435</v>
      </c>
      <c r="D125" s="7" t="str">
        <v>Labor Maint Non-scheduled Overtime- TD Meter</v>
      </c>
      <c r="E125" s="2">
        <f>_xlfn.XLOOKUP($C125,Structure!$A:$A,Structure!$H:$H,0)</f>
        <v>601.6</v>
      </c>
      <c r="F125" s="8">
        <v>601.79999999999995</v>
      </c>
      <c r="G125" s="8">
        <v>645.52</v>
      </c>
      <c r="H125" s="8">
        <v>1360.11</v>
      </c>
      <c r="I125" s="8">
        <v>7648.4</v>
      </c>
      <c r="J125" s="8">
        <v>14853.630000000001</v>
      </c>
      <c r="K125" s="8">
        <v>9951.6</v>
      </c>
      <c r="L125" s="8" t="str">
        <v>Pending Actual</v>
      </c>
      <c r="M125" s="8">
        <f>_xlfn.XLOOKUP(C125,'Link in Base Fcst'!$A:$A,'Link in Base Fcst'!$C:$C,0)</f>
        <v>8646.0059670979226</v>
      </c>
      <c r="N125" s="8">
        <f t="shared" si="2"/>
        <v>18597.605967097923</v>
      </c>
    </row>
    <row r="126" spans="1:14" ht="15" x14ac:dyDescent="0.25">
      <c r="A126" s="2" t="str">
        <f>_xlfn.XLOOKUP($C126,Structure!$A:$A,Structure!$E:$E,0)</f>
        <v>P17</v>
      </c>
      <c r="B126" s="2" t="str">
        <f>_xlfn.XLOOKUP($C126,Structure!$A:$A,Structure!$F:$F,0)</f>
        <v>Salaries and wages</v>
      </c>
      <c r="C126" s="7">
        <v>50112440</v>
      </c>
      <c r="D126" s="7" t="str">
        <v>Labor Maint Non-scheduled Overtime- TD Hydrant</v>
      </c>
      <c r="E126" s="2">
        <f>_xlfn.XLOOKUP($C126,Structure!$A:$A,Structure!$H:$H,0)</f>
        <v>601.6</v>
      </c>
      <c r="F126" s="8">
        <v>269.85000000000002</v>
      </c>
      <c r="G126" s="8">
        <v>33532.910000000003</v>
      </c>
      <c r="H126" s="8">
        <v>21542.789999999997</v>
      </c>
      <c r="I126" s="8">
        <v>40244.5</v>
      </c>
      <c r="J126" s="8">
        <v>19428.740000000002</v>
      </c>
      <c r="K126" s="8">
        <v>1620.5</v>
      </c>
      <c r="L126" s="8" t="str">
        <v>Pending Actual</v>
      </c>
      <c r="M126" s="8">
        <f>_xlfn.XLOOKUP(C126,'Link in Base Fcst'!$A:$A,'Link in Base Fcst'!$C:$C,0)</f>
        <v>11309.087541105719</v>
      </c>
      <c r="N126" s="8">
        <f t="shared" si="2"/>
        <v>12929.587541105719</v>
      </c>
    </row>
    <row r="127" spans="1:14" ht="15" x14ac:dyDescent="0.25">
      <c r="A127" s="2" t="str">
        <f>_xlfn.XLOOKUP($C127,Structure!$A:$A,Structure!$E:$E,0)</f>
        <v>P17</v>
      </c>
      <c r="B127" s="2" t="str">
        <f>_xlfn.XLOOKUP($C127,Structure!$A:$A,Structure!$F:$F,0)</f>
        <v>Salaries and wages</v>
      </c>
      <c r="C127" s="7">
        <v>50119900</v>
      </c>
      <c r="D127" s="7" t="str">
        <v>Labor Non-scheduled Overtime- Capitalized Credits</v>
      </c>
      <c r="E127" s="2">
        <f>_xlfn.XLOOKUP($C127,Structure!$A:$A,Structure!$H:$H,0)</f>
        <v>601.79999999999995</v>
      </c>
      <c r="F127" s="8">
        <v>-527558.08000000007</v>
      </c>
      <c r="G127" s="8">
        <v>-644071.69000000006</v>
      </c>
      <c r="H127" s="8">
        <v>-812379.58000000007</v>
      </c>
      <c r="I127" s="8">
        <v>-824422.45000000007</v>
      </c>
      <c r="J127" s="8">
        <v>-989175.67</v>
      </c>
      <c r="K127" s="8">
        <v>-469474.30000000005</v>
      </c>
      <c r="L127" s="8" t="str">
        <v>Pending Actual</v>
      </c>
      <c r="M127" s="8">
        <f>_xlfn.XLOOKUP(C127,'Link in Base Fcst'!$A:$A,'Link in Base Fcst'!$C:$C,0)</f>
        <v>-575779.7080799836</v>
      </c>
      <c r="N127" s="8">
        <f t="shared" si="2"/>
        <v>-1045254.0080799836</v>
      </c>
    </row>
    <row r="128" spans="1:14" ht="15" x14ac:dyDescent="0.25">
      <c r="A128" s="2" t="str">
        <f>_xlfn.XLOOKUP($C128,Structure!$A:$A,Structure!$E:$E,0)</f>
        <v>P17</v>
      </c>
      <c r="B128" s="2" t="str">
        <f>_xlfn.XLOOKUP($C128,Structure!$A:$A,Structure!$F:$F,0)</f>
        <v>Salaries and wages</v>
      </c>
      <c r="C128" s="7">
        <v>50120000</v>
      </c>
      <c r="D128" s="7" t="str">
        <v>Labor Overtime - Natural Account</v>
      </c>
      <c r="E128" s="2">
        <f>_xlfn.XLOOKUP($C128,Structure!$A:$A,Structure!$H:$H,0)</f>
        <v>601.79999999999995</v>
      </c>
      <c r="F128" s="8">
        <v>1697.71</v>
      </c>
      <c r="G128" s="8">
        <v>882.97</v>
      </c>
      <c r="H128" s="8">
        <v>1671.15</v>
      </c>
      <c r="I128" s="8">
        <v>2085.02</v>
      </c>
      <c r="J128" s="8">
        <v>1919.73</v>
      </c>
      <c r="K128" s="8">
        <v>732.92</v>
      </c>
      <c r="L128" s="8" t="str">
        <v>Pending Actual</v>
      </c>
      <c r="M128" s="8">
        <f>_xlfn.XLOOKUP(C128,'Link in Base Fcst'!$A:$A,'Link in Base Fcst'!$C:$C,0)</f>
        <v>1117.4370867738658</v>
      </c>
      <c r="N128" s="8">
        <f t="shared" si="2"/>
        <v>1850.3570867738658</v>
      </c>
    </row>
    <row r="129" spans="1:14" ht="15" x14ac:dyDescent="0.25">
      <c r="A129" s="2" t="str">
        <f>_xlfn.XLOOKUP($C129,Structure!$A:$A,Structure!$E:$E,0)</f>
        <v>P17</v>
      </c>
      <c r="B129" s="2" t="str">
        <f>_xlfn.XLOOKUP($C129,Structure!$A:$A,Structure!$F:$F,0)</f>
        <v>Salaries and wages</v>
      </c>
      <c r="C129" s="7">
        <v>50121300</v>
      </c>
      <c r="D129" s="7" t="str">
        <v>Labor Oper Scheduled Overtime-WT</v>
      </c>
      <c r="E129" s="2">
        <f>_xlfn.XLOOKUP($C129,Structure!$A:$A,Structure!$H:$H,0)</f>
        <v>601.29999999999995</v>
      </c>
      <c r="F129" s="8">
        <v>57971.18</v>
      </c>
      <c r="G129" s="8">
        <v>53972.52</v>
      </c>
      <c r="H129" s="8">
        <v>71827.789999999994</v>
      </c>
      <c r="I129" s="8">
        <v>64550.22</v>
      </c>
      <c r="J129" s="8">
        <v>69027.649999999994</v>
      </c>
      <c r="K129" s="8">
        <v>51034.46</v>
      </c>
      <c r="L129" s="8" t="str">
        <v>Pending Actual</v>
      </c>
      <c r="M129" s="8">
        <f>_xlfn.XLOOKUP(C129,'Link in Base Fcst'!$A:$A,'Link in Base Fcst'!$C:$C,0)</f>
        <v>40179.637825551523</v>
      </c>
      <c r="N129" s="8">
        <f t="shared" si="2"/>
        <v>91214.097825551522</v>
      </c>
    </row>
    <row r="130" spans="1:14" ht="15" x14ac:dyDescent="0.25">
      <c r="A130" s="2" t="str">
        <f>_xlfn.XLOOKUP($C130,Structure!$A:$A,Structure!$E:$E,0)</f>
        <v>P17</v>
      </c>
      <c r="B130" s="2" t="str">
        <f>_xlfn.XLOOKUP($C130,Structure!$A:$A,Structure!$F:$F,0)</f>
        <v>Salaries and wages</v>
      </c>
      <c r="C130" s="7">
        <v>50121400</v>
      </c>
      <c r="D130" s="7" t="str">
        <v>Labor Oper Scheduled Overtime-TD</v>
      </c>
      <c r="E130" s="2">
        <f>_xlfn.XLOOKUP($C130,Structure!$A:$A,Structure!$H:$H,0)</f>
        <v>601.5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 t="str">
        <v>Pending Actual</v>
      </c>
      <c r="M130" s="8">
        <f>_xlfn.XLOOKUP(C130,'Link in Base Fcst'!$A:$A,'Link in Base Fcst'!$C:$C,0)</f>
        <v>0</v>
      </c>
      <c r="N130" s="8">
        <f t="shared" si="2"/>
        <v>0</v>
      </c>
    </row>
    <row r="131" spans="1:14" ht="15" x14ac:dyDescent="0.25">
      <c r="A131" s="2" t="str">
        <f>_xlfn.XLOOKUP($C131,Structure!$A:$A,Structure!$E:$E,0)</f>
        <v>P17</v>
      </c>
      <c r="B131" s="2" t="str">
        <f>_xlfn.XLOOKUP($C131,Structure!$A:$A,Structure!$F:$F,0)</f>
        <v>Salaries and wages</v>
      </c>
      <c r="C131" s="7">
        <v>50121405</v>
      </c>
      <c r="D131" s="7" t="str">
        <v>Labor Oper Scheduled Overtime-TD Super &amp; Eng</v>
      </c>
      <c r="E131" s="2">
        <f>_xlfn.XLOOKUP($C131,Structure!$A:$A,Structure!$H:$H,0)</f>
        <v>601.5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 t="str">
        <v>Pending Actual</v>
      </c>
      <c r="M131" s="8">
        <f>_xlfn.XLOOKUP(C131,'Link in Base Fcst'!$A:$A,'Link in Base Fcst'!$C:$C,0)</f>
        <v>0</v>
      </c>
      <c r="N131" s="8">
        <f t="shared" si="2"/>
        <v>0</v>
      </c>
    </row>
    <row r="132" spans="1:14" ht="15" x14ac:dyDescent="0.25">
      <c r="A132" s="2" t="str">
        <f>_xlfn.XLOOKUP($C132,Structure!$A:$A,Structure!$E:$E,0)</f>
        <v>P17</v>
      </c>
      <c r="B132" s="2" t="str">
        <f>_xlfn.XLOOKUP($C132,Structure!$A:$A,Structure!$F:$F,0)</f>
        <v>Salaries and wages</v>
      </c>
      <c r="C132" s="7">
        <v>50121415</v>
      </c>
      <c r="D132" s="7" t="str">
        <v>Labor Oper Scheduled Overtime-TD Lines</v>
      </c>
      <c r="E132" s="2">
        <f>_xlfn.XLOOKUP($C132,Structure!$A:$A,Structure!$H:$H,0)</f>
        <v>601.5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 t="str">
        <v>Pending Actual</v>
      </c>
      <c r="M132" s="8">
        <f>_xlfn.XLOOKUP(C132,'Link in Base Fcst'!$A:$A,'Link in Base Fcst'!$C:$C,0)</f>
        <v>0</v>
      </c>
      <c r="N132" s="8">
        <f t="shared" si="2"/>
        <v>0</v>
      </c>
    </row>
    <row r="133" spans="1:14" ht="15" x14ac:dyDescent="0.25">
      <c r="A133" s="2" t="str">
        <f>_xlfn.XLOOKUP($C133,Structure!$A:$A,Structure!$E:$E,0)</f>
        <v>P17</v>
      </c>
      <c r="B133" s="2" t="str">
        <f>_xlfn.XLOOKUP($C133,Structure!$A:$A,Structure!$F:$F,0)</f>
        <v>Salaries and wages</v>
      </c>
      <c r="C133" s="7">
        <v>50121420</v>
      </c>
      <c r="D133" s="7" t="str">
        <v>Labor Oper Scheduled Overtime-TD Meter</v>
      </c>
      <c r="E133" s="2">
        <f>_xlfn.XLOOKUP($C133,Structure!$A:$A,Structure!$H:$H,0)</f>
        <v>601.5</v>
      </c>
      <c r="F133" s="8">
        <v>280.07</v>
      </c>
      <c r="G133" s="8">
        <v>415.14</v>
      </c>
      <c r="H133" s="8">
        <v>390.72</v>
      </c>
      <c r="I133" s="8">
        <v>0</v>
      </c>
      <c r="J133" s="8">
        <v>0</v>
      </c>
      <c r="K133" s="8">
        <v>0</v>
      </c>
      <c r="L133" s="8" t="str">
        <v>Pending Actual</v>
      </c>
      <c r="M133" s="8">
        <f>_xlfn.XLOOKUP(C133,'Link in Base Fcst'!$A:$A,'Link in Base Fcst'!$C:$C,0)</f>
        <v>0</v>
      </c>
      <c r="N133" s="8">
        <f t="shared" si="2"/>
        <v>0</v>
      </c>
    </row>
    <row r="134" spans="1:14" ht="15" x14ac:dyDescent="0.25">
      <c r="A134" s="2" t="str">
        <f>_xlfn.XLOOKUP($C134,Structure!$A:$A,Structure!$E:$E,0)</f>
        <v>P17</v>
      </c>
      <c r="B134" s="2" t="str">
        <f>_xlfn.XLOOKUP($C134,Structure!$A:$A,Structure!$F:$F,0)</f>
        <v>Salaries and wages</v>
      </c>
      <c r="C134" s="7">
        <v>50121510</v>
      </c>
      <c r="D134" s="7" t="str">
        <v>Labor Oper Scheduled Overtime-CA Merer Read</v>
      </c>
      <c r="E134" s="2">
        <f>_xlfn.XLOOKUP($C134,Structure!$A:$A,Structure!$H:$H,0)</f>
        <v>601.70000000000005</v>
      </c>
      <c r="F134" s="8">
        <v>0</v>
      </c>
      <c r="G134" s="8">
        <v>0</v>
      </c>
      <c r="H134" s="8">
        <v>198.8</v>
      </c>
      <c r="I134" s="8">
        <v>182.4</v>
      </c>
      <c r="J134" s="8">
        <v>383.18</v>
      </c>
      <c r="K134" s="8">
        <v>0</v>
      </c>
      <c r="L134" s="8" t="str">
        <v>Pending Actual</v>
      </c>
      <c r="M134" s="8">
        <f>_xlfn.XLOOKUP(C134,'Link in Base Fcst'!$A:$A,'Link in Base Fcst'!$C:$C,0)</f>
        <v>223.04154381606261</v>
      </c>
      <c r="N134" s="8">
        <f t="shared" si="2"/>
        <v>223.04154381606261</v>
      </c>
    </row>
    <row r="135" spans="1:14" ht="15" x14ac:dyDescent="0.25">
      <c r="A135" s="2" t="str">
        <f>_xlfn.XLOOKUP($C135,Structure!$A:$A,Structure!$E:$E,0)</f>
        <v>P17</v>
      </c>
      <c r="B135" s="2" t="str">
        <f>_xlfn.XLOOKUP($C135,Structure!$A:$A,Structure!$F:$F,0)</f>
        <v>Salaries and wages</v>
      </c>
      <c r="C135" s="7">
        <v>50121600</v>
      </c>
      <c r="D135" s="7" t="str">
        <v>Labor Oper Scheduled Overtime-AG</v>
      </c>
      <c r="E135" s="2">
        <f>_xlfn.XLOOKUP($C135,Structure!$A:$A,Structure!$H:$H,0)</f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 t="str">
        <v>Pending Actual</v>
      </c>
      <c r="M135" s="8">
        <f>_xlfn.XLOOKUP(C135,'Link in Base Fcst'!$A:$A,'Link in Base Fcst'!$C:$C,0)</f>
        <v>0</v>
      </c>
      <c r="N135" s="8">
        <f t="shared" si="2"/>
        <v>0</v>
      </c>
    </row>
    <row r="136" spans="1:14" ht="15" x14ac:dyDescent="0.25">
      <c r="A136" s="2" t="str">
        <f>_xlfn.XLOOKUP($C136,Structure!$A:$A,Structure!$E:$E,0)</f>
        <v>P17</v>
      </c>
      <c r="B136" s="2" t="str">
        <f>_xlfn.XLOOKUP($C136,Structure!$A:$A,Structure!$F:$F,0)</f>
        <v>Salaries and wages</v>
      </c>
      <c r="C136" s="7">
        <v>50122400</v>
      </c>
      <c r="D136" s="7" t="str">
        <v>Labor Maint Scheduled Overtime-TD</v>
      </c>
      <c r="E136" s="2">
        <f>_xlfn.XLOOKUP($C136,Structure!$A:$A,Structure!$H:$H,0)</f>
        <v>601.6</v>
      </c>
      <c r="F136" s="8">
        <v>0</v>
      </c>
      <c r="G136" s="8">
        <v>150.94999999999999</v>
      </c>
      <c r="H136" s="8">
        <v>178.01</v>
      </c>
      <c r="I136" s="8">
        <v>521</v>
      </c>
      <c r="J136" s="8">
        <v>0</v>
      </c>
      <c r="K136" s="8">
        <v>103.72</v>
      </c>
      <c r="L136" s="8" t="str">
        <v>Pending Actual</v>
      </c>
      <c r="M136" s="8">
        <f>_xlfn.XLOOKUP(C136,'Link in Base Fcst'!$A:$A,'Link in Base Fcst'!$C:$C,0)</f>
        <v>0</v>
      </c>
      <c r="N136" s="8">
        <f t="shared" si="2"/>
        <v>103.72</v>
      </c>
    </row>
    <row r="137" spans="1:14" ht="15" x14ac:dyDescent="0.25">
      <c r="A137" s="2" t="str">
        <f>_xlfn.XLOOKUP($C137,Structure!$A:$A,Structure!$E:$E,0)</f>
        <v>P17</v>
      </c>
      <c r="B137" s="2" t="str">
        <f>_xlfn.XLOOKUP($C137,Structure!$A:$A,Structure!$F:$F,0)</f>
        <v>Salaries and wages</v>
      </c>
      <c r="C137" s="7">
        <v>50122420</v>
      </c>
      <c r="D137" s="7" t="str">
        <v>Labor Maint Scheduled Overtime-TD Mains</v>
      </c>
      <c r="E137" s="2">
        <f>_xlfn.XLOOKUP($C137,Structure!$A:$A,Structure!$H:$H,0)</f>
        <v>601.6</v>
      </c>
      <c r="F137" s="8">
        <v>0</v>
      </c>
      <c r="G137" s="8">
        <v>0</v>
      </c>
      <c r="H137" s="8">
        <v>303.75</v>
      </c>
      <c r="I137" s="8">
        <v>503.17</v>
      </c>
      <c r="J137" s="8">
        <v>1133.3699999999999</v>
      </c>
      <c r="K137" s="8">
        <v>970.94</v>
      </c>
      <c r="L137" s="8" t="str">
        <v>Pending Actual</v>
      </c>
      <c r="M137" s="8">
        <f>_xlfn.XLOOKUP(C137,'Link in Base Fcst'!$A:$A,'Link in Base Fcst'!$C:$C,0)</f>
        <v>659.71239238689611</v>
      </c>
      <c r="N137" s="8">
        <f t="shared" si="2"/>
        <v>1630.6523923868963</v>
      </c>
    </row>
    <row r="138" spans="1:14" ht="15" x14ac:dyDescent="0.25">
      <c r="A138" s="2" t="str">
        <f>_xlfn.XLOOKUP($C138,Structure!$A:$A,Structure!$E:$E,0)</f>
        <v>P17</v>
      </c>
      <c r="B138" s="2" t="str">
        <f>_xlfn.XLOOKUP($C138,Structure!$A:$A,Structure!$F:$F,0)</f>
        <v>Salaries and wages</v>
      </c>
      <c r="C138" s="7">
        <v>50122430</v>
      </c>
      <c r="D138" s="7" t="str">
        <v>Labor Maint Scheduled Overtime-TD Service</v>
      </c>
      <c r="E138" s="2">
        <f>_xlfn.XLOOKUP($C138,Structure!$A:$A,Structure!$H:$H,0)</f>
        <v>601.6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175.25</v>
      </c>
      <c r="L138" s="8" t="str">
        <v>Pending Actual</v>
      </c>
      <c r="M138" s="8">
        <f>_xlfn.XLOOKUP(C138,'Link in Base Fcst'!$A:$A,'Link in Base Fcst'!$C:$C,0)</f>
        <v>0</v>
      </c>
      <c r="N138" s="8">
        <f t="shared" ref="N138:N201" si="3">IF(L138="Pending Actual",K138+M138,K138+L138)</f>
        <v>175.25</v>
      </c>
    </row>
    <row r="139" spans="1:14" ht="15" x14ac:dyDescent="0.25">
      <c r="A139" s="2">
        <f>_xlfn.XLOOKUP($C139,Structure!$A:$A,Structure!$E:$E,0)</f>
        <v>0</v>
      </c>
      <c r="B139" s="2">
        <f>_xlfn.XLOOKUP($C139,Structure!$A:$A,Structure!$F:$F,0)</f>
        <v>0</v>
      </c>
      <c r="C139" s="7">
        <v>50122435</v>
      </c>
      <c r="D139" s="7" t="str">
        <v>Labor Maint Scheduled Overtime-TD Meter</v>
      </c>
      <c r="E139" s="2">
        <f>_xlfn.XLOOKUP($C139,Structure!$A:$A,Structure!$H:$H,0)</f>
        <v>0</v>
      </c>
      <c r="F139" s="8">
        <v>0</v>
      </c>
      <c r="G139" s="8">
        <v>0</v>
      </c>
      <c r="H139" s="8">
        <v>0</v>
      </c>
      <c r="I139" s="8">
        <v>0</v>
      </c>
      <c r="J139" s="8">
        <v>259.14999999999998</v>
      </c>
      <c r="K139" s="8">
        <v>0</v>
      </c>
      <c r="L139" s="8" t="str">
        <v>Pending Actual</v>
      </c>
      <c r="M139" s="8">
        <f>_xlfn.XLOOKUP(C139,'Link in Base Fcst'!$A:$A,'Link in Base Fcst'!$C:$C,0)</f>
        <v>150.84611952589546</v>
      </c>
      <c r="N139" s="8">
        <f t="shared" si="3"/>
        <v>150.84611952589546</v>
      </c>
    </row>
    <row r="140" spans="1:14" ht="15" x14ac:dyDescent="0.25">
      <c r="A140" s="2" t="str">
        <f>_xlfn.XLOOKUP($C140,Structure!$A:$A,Structure!$E:$E,0)</f>
        <v>P17</v>
      </c>
      <c r="B140" s="2" t="str">
        <f>_xlfn.XLOOKUP($C140,Structure!$A:$A,Structure!$F:$F,0)</f>
        <v>Salaries and wages</v>
      </c>
      <c r="C140" s="7">
        <v>50122440</v>
      </c>
      <c r="D140" s="7" t="str">
        <v>Labor Maint Scheduled Overtime-TD Hydrant</v>
      </c>
      <c r="E140" s="2">
        <f>_xlfn.XLOOKUP($C140,Structure!$A:$A,Structure!$H:$H,0)</f>
        <v>601.6</v>
      </c>
      <c r="F140" s="8">
        <v>0</v>
      </c>
      <c r="G140" s="8">
        <v>0</v>
      </c>
      <c r="H140" s="8">
        <v>514.14</v>
      </c>
      <c r="I140" s="8">
        <v>0</v>
      </c>
      <c r="J140" s="8">
        <v>150.21</v>
      </c>
      <c r="K140" s="8">
        <v>0</v>
      </c>
      <c r="L140" s="8" t="str">
        <v>Pending Actual</v>
      </c>
      <c r="M140" s="8">
        <f>_xlfn.XLOOKUP(C140,'Link in Base Fcst'!$A:$A,'Link in Base Fcst'!$C:$C,0)</f>
        <v>87.434287532258381</v>
      </c>
      <c r="N140" s="8">
        <f t="shared" si="3"/>
        <v>87.434287532258381</v>
      </c>
    </row>
    <row r="141" spans="1:14" ht="15" x14ac:dyDescent="0.25">
      <c r="A141" s="2" t="str">
        <f>_xlfn.XLOOKUP($C141,Structure!$A:$A,Structure!$E:$E,0)</f>
        <v>P17</v>
      </c>
      <c r="B141" s="2" t="str">
        <f>_xlfn.XLOOKUP($C141,Structure!$A:$A,Structure!$F:$F,0)</f>
        <v>Salaries and wages</v>
      </c>
      <c r="C141" s="7">
        <v>50129900</v>
      </c>
      <c r="D141" s="7" t="str">
        <v>Labor Scheduled Overtime- Capitalized Credits</v>
      </c>
      <c r="E141" s="2">
        <f>_xlfn.XLOOKUP($C141,Structure!$A:$A,Structure!$H:$H,0)</f>
        <v>601.79999999999995</v>
      </c>
      <c r="F141" s="8">
        <v>-1697.71</v>
      </c>
      <c r="G141" s="8">
        <v>-882.97</v>
      </c>
      <c r="H141" s="8">
        <v>-1671.15</v>
      </c>
      <c r="I141" s="8">
        <v>-2085.02</v>
      </c>
      <c r="J141" s="8">
        <v>-1919.73</v>
      </c>
      <c r="K141" s="8">
        <v>-732.92</v>
      </c>
      <c r="L141" s="8" t="str">
        <v>Pending Actual</v>
      </c>
      <c r="M141" s="8">
        <f>_xlfn.XLOOKUP(C141,'Link in Base Fcst'!$A:$A,'Link in Base Fcst'!$C:$C,0)</f>
        <v>-1117.4370867738658</v>
      </c>
      <c r="N141" s="8">
        <f t="shared" si="3"/>
        <v>-1850.3570867738658</v>
      </c>
    </row>
    <row r="142" spans="1:14" ht="15" x14ac:dyDescent="0.25">
      <c r="A142" s="2" t="str">
        <f>_xlfn.XLOOKUP($C142,Structure!$A:$A,Structure!$E:$E,0)</f>
        <v>P17</v>
      </c>
      <c r="B142" s="2" t="str">
        <f>_xlfn.XLOOKUP($C142,Structure!$A:$A,Structure!$F:$F,0)</f>
        <v>Salaries and wages</v>
      </c>
      <c r="C142" s="7">
        <v>50171000</v>
      </c>
      <c r="D142" s="7" t="str">
        <v>Annual Performance Plan</v>
      </c>
      <c r="E142" s="2">
        <f>_xlfn.XLOOKUP($C142,Structure!$A:$A,Structure!$H:$H,0)</f>
        <v>601.79999999999995</v>
      </c>
      <c r="F142" s="8">
        <v>720940.02</v>
      </c>
      <c r="G142" s="8">
        <v>824960.67</v>
      </c>
      <c r="H142" s="8">
        <v>887833.51</v>
      </c>
      <c r="I142" s="8">
        <v>910532.88</v>
      </c>
      <c r="J142" s="8">
        <v>1038169.18</v>
      </c>
      <c r="K142" s="8">
        <v>534525.46</v>
      </c>
      <c r="L142" s="8" t="str">
        <v>Pending Actual</v>
      </c>
      <c r="M142" s="8">
        <f>_xlfn.XLOOKUP(C142,'Link in Base Fcst'!$A:$A,'Link in Base Fcst'!$C:$C,0)</f>
        <v>604297.86692796031</v>
      </c>
      <c r="N142" s="8">
        <f t="shared" si="3"/>
        <v>1138823.3269279604</v>
      </c>
    </row>
    <row r="143" spans="1:14" ht="15" x14ac:dyDescent="0.25">
      <c r="A143" s="2" t="str">
        <f>_xlfn.XLOOKUP($C143,Structure!$A:$A,Structure!$E:$E,0)</f>
        <v>P17</v>
      </c>
      <c r="B143" s="2" t="str">
        <f>_xlfn.XLOOKUP($C143,Structure!$A:$A,Structure!$F:$F,0)</f>
        <v>Salaries and wages</v>
      </c>
      <c r="C143" s="7">
        <v>50171600</v>
      </c>
      <c r="D143" s="7" t="str">
        <v>Compensation Exp - Options</v>
      </c>
      <c r="E143" s="2">
        <f>_xlfn.XLOOKUP($C143,Structure!$A:$A,Structure!$H:$H,0)</f>
        <v>601.79999999999995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 t="str">
        <v>Pending Actual</v>
      </c>
      <c r="M143" s="8">
        <f>_xlfn.XLOOKUP(C143,'Link in Base Fcst'!$A:$A,'Link in Base Fcst'!$C:$C,0)</f>
        <v>0</v>
      </c>
      <c r="N143" s="8">
        <f t="shared" si="3"/>
        <v>0</v>
      </c>
    </row>
    <row r="144" spans="1:14" ht="15" x14ac:dyDescent="0.25">
      <c r="A144" s="2" t="str">
        <f>_xlfn.XLOOKUP($C144,Structure!$A:$A,Structure!$E:$E,0)</f>
        <v>P17</v>
      </c>
      <c r="B144" s="2" t="str">
        <f>_xlfn.XLOOKUP($C144,Structure!$A:$A,Structure!$F:$F,0)</f>
        <v>Salaries and wages</v>
      </c>
      <c r="C144" s="7">
        <v>50171800</v>
      </c>
      <c r="D144" s="7" t="str">
        <v>Compensation Expense - RSU/PSU</v>
      </c>
      <c r="E144" s="2">
        <f>_xlfn.XLOOKUP($C144,Structure!$A:$A,Structure!$H:$H,0)</f>
        <v>601.79999999999995</v>
      </c>
      <c r="F144" s="8">
        <v>10891.58</v>
      </c>
      <c r="G144" s="8">
        <v>69832.070000000007</v>
      </c>
      <c r="H144" s="8">
        <v>186717.38</v>
      </c>
      <c r="I144" s="8">
        <v>172537.26</v>
      </c>
      <c r="J144" s="8">
        <v>180269.21</v>
      </c>
      <c r="K144" s="8">
        <v>124679.8</v>
      </c>
      <c r="L144" s="8" t="str">
        <v>Pending Actual</v>
      </c>
      <c r="M144" s="8">
        <f>_xlfn.XLOOKUP(C144,'Link in Base Fcst'!$A:$A,'Link in Base Fcst'!$C:$C,0)</f>
        <v>104931.16264132259</v>
      </c>
      <c r="N144" s="8">
        <f t="shared" si="3"/>
        <v>229610.96264132258</v>
      </c>
    </row>
    <row r="145" spans="1:14" ht="15" x14ac:dyDescent="0.25">
      <c r="A145" s="2" t="str">
        <f>_xlfn.XLOOKUP($C145,Structure!$A:$A,Structure!$E:$E,0)</f>
        <v>P17</v>
      </c>
      <c r="B145" s="2" t="str">
        <f>_xlfn.XLOOKUP($C145,Structure!$A:$A,Structure!$F:$F,0)</f>
        <v>Salaries and wages</v>
      </c>
      <c r="C145" s="7">
        <v>50185000</v>
      </c>
      <c r="D145" s="7" t="str">
        <v>Severance</v>
      </c>
      <c r="E145" s="2">
        <f>_xlfn.XLOOKUP($C145,Structure!$A:$A,Structure!$H:$H,0)</f>
        <v>601.79999999999995</v>
      </c>
      <c r="F145" s="8">
        <v>0</v>
      </c>
      <c r="G145" s="8">
        <v>49857.24</v>
      </c>
      <c r="H145" s="8">
        <v>0</v>
      </c>
      <c r="I145" s="8">
        <v>0</v>
      </c>
      <c r="J145" s="8">
        <v>82159.64</v>
      </c>
      <c r="K145" s="8">
        <v>45431.64</v>
      </c>
      <c r="L145" s="8" t="str">
        <v>Pending Actual</v>
      </c>
      <c r="M145" s="8">
        <f>_xlfn.XLOOKUP(C145,'Link in Base Fcst'!$A:$A,'Link in Base Fcst'!$C:$C,0)</f>
        <v>47823.510999978942</v>
      </c>
      <c r="N145" s="8">
        <f t="shared" si="3"/>
        <v>93255.150999978941</v>
      </c>
    </row>
    <row r="146" spans="1:14" ht="15" x14ac:dyDescent="0.25">
      <c r="A146" s="2">
        <f>_xlfn.XLOOKUP($C146,Structure!$A:$A,Structure!$E:$E,0)</f>
        <v>0</v>
      </c>
      <c r="B146" s="2">
        <f>_xlfn.XLOOKUP($C146,Structure!$A:$A,Structure!$F:$F,0)</f>
        <v>0</v>
      </c>
      <c r="C146" s="7" t="str">
        <v>AW01158</v>
      </c>
      <c r="D146" s="7" t="str">
        <v>Salaries and wages</v>
      </c>
      <c r="E146" s="2">
        <f>_xlfn.XLOOKUP($C146,Structure!$A:$A,Structure!$H:$H,0)</f>
        <v>0</v>
      </c>
      <c r="F146" s="8">
        <v>7526953.7499999991</v>
      </c>
      <c r="G146" s="8">
        <v>8376267.04</v>
      </c>
      <c r="H146" s="8">
        <v>8801500.9100000001</v>
      </c>
      <c r="I146" s="8">
        <v>8743795.3100000005</v>
      </c>
      <c r="J146" s="8">
        <v>9599264.2899999991</v>
      </c>
      <c r="K146" s="8">
        <v>5125958.9499999993</v>
      </c>
      <c r="L146" s="8" t="str">
        <v>Pending Actual</v>
      </c>
      <c r="M146" s="8">
        <f>_xlfn.XLOOKUP(C146,'Link in Base Fcst'!$A:$A,'Link in Base Fcst'!$C:$C,0)</f>
        <v>5587543</v>
      </c>
      <c r="N146" s="8">
        <f t="shared" si="3"/>
        <v>10713501.949999999</v>
      </c>
    </row>
    <row r="147" spans="1:14" ht="15" x14ac:dyDescent="0.25">
      <c r="A147" s="2" t="str">
        <f>_xlfn.XLOOKUP($C147,Structure!$A:$A,Structure!$E:$E,0)</f>
        <v>P18</v>
      </c>
      <c r="B147" s="2" t="str">
        <f>_xlfn.XLOOKUP($C147,Structure!$A:$A,Structure!$F:$F,0)</f>
        <v>Pension expense</v>
      </c>
      <c r="C147" s="7">
        <v>50610000</v>
      </c>
      <c r="D147" s="7" t="str">
        <v>Pension Expense</v>
      </c>
      <c r="E147" s="2">
        <f>_xlfn.XLOOKUP($C147,Structure!$A:$A,Structure!$H:$H,0)</f>
        <v>604.79999999999995</v>
      </c>
      <c r="F147" s="8">
        <v>-65416.349999999977</v>
      </c>
      <c r="G147" s="8">
        <v>-144581.68000000005</v>
      </c>
      <c r="H147" s="8">
        <v>199991.34000000003</v>
      </c>
      <c r="I147" s="8">
        <v>244139.38</v>
      </c>
      <c r="J147" s="8">
        <v>277824.52999999997</v>
      </c>
      <c r="K147" s="8">
        <v>120474.00999999998</v>
      </c>
      <c r="L147" s="8" t="str">
        <v>Pending Actual</v>
      </c>
      <c r="M147" s="8">
        <f>_xlfn.XLOOKUP(C147,'Link in Base Fcst'!$A:$A,'Link in Base Fcst'!$C:$C,0)</f>
        <v>64821.334503289661</v>
      </c>
      <c r="N147" s="8">
        <f t="shared" si="3"/>
        <v>185295.34450328964</v>
      </c>
    </row>
    <row r="148" spans="1:14" ht="15" x14ac:dyDescent="0.25">
      <c r="A148" s="2" t="str">
        <f>_xlfn.XLOOKUP($C148,Structure!$A:$A,Structure!$E:$E,0)</f>
        <v>P18</v>
      </c>
      <c r="B148" s="2" t="str">
        <f>_xlfn.XLOOKUP($C148,Structure!$A:$A,Structure!$F:$F,0)</f>
        <v>Pension expense</v>
      </c>
      <c r="C148" s="7">
        <v>50610100</v>
      </c>
      <c r="D148" s="7" t="str">
        <v>Pension Capitalized Credits</v>
      </c>
      <c r="E148" s="2">
        <f>_xlfn.XLOOKUP($C148,Structure!$A:$A,Structure!$H:$H,0)</f>
        <v>604.79999999999995</v>
      </c>
      <c r="F148" s="8">
        <v>-164601.87</v>
      </c>
      <c r="G148" s="8">
        <v>-134901.94999999998</v>
      </c>
      <c r="H148" s="8">
        <v>-73689.210000000006</v>
      </c>
      <c r="I148" s="8">
        <v>-74585.36</v>
      </c>
      <c r="J148" s="8">
        <v>-59636.900000000009</v>
      </c>
      <c r="K148" s="8">
        <v>-28800.239999999998</v>
      </c>
      <c r="L148" s="8" t="str">
        <v>Pending Actual</v>
      </c>
      <c r="M148" s="8">
        <f>_xlfn.XLOOKUP(C148,'Link in Base Fcst'!$A:$A,'Link in Base Fcst'!$C:$C,0)</f>
        <v>-13914.33450328967</v>
      </c>
      <c r="N148" s="8">
        <f t="shared" si="3"/>
        <v>-42714.574503289667</v>
      </c>
    </row>
    <row r="149" spans="1:14" ht="15" x14ac:dyDescent="0.25">
      <c r="A149" s="2">
        <f>_xlfn.XLOOKUP($C149,Structure!$A:$A,Structure!$E:$E,0)</f>
        <v>0</v>
      </c>
      <c r="B149" s="2">
        <f>_xlfn.XLOOKUP($C149,Structure!$A:$A,Structure!$F:$F,0)</f>
        <v>0</v>
      </c>
      <c r="C149" s="7" t="str">
        <v>AW01159</v>
      </c>
      <c r="D149" s="7" t="str">
        <v>Pension expense</v>
      </c>
      <c r="E149" s="2">
        <f>_xlfn.XLOOKUP($C149,Structure!$A:$A,Structure!$H:$H,0)</f>
        <v>0</v>
      </c>
      <c r="F149" s="8">
        <v>-230018.22000000003</v>
      </c>
      <c r="G149" s="8">
        <v>-279483.63</v>
      </c>
      <c r="H149" s="8">
        <v>126302.13</v>
      </c>
      <c r="I149" s="8">
        <v>169554.02</v>
      </c>
      <c r="J149" s="8">
        <v>218187.63</v>
      </c>
      <c r="K149" s="8">
        <v>91673.76999999999</v>
      </c>
      <c r="L149" s="8" t="str">
        <v>Pending Actual</v>
      </c>
      <c r="M149" s="8">
        <f>_xlfn.XLOOKUP(C149,'Link in Base Fcst'!$A:$A,'Link in Base Fcst'!$C:$C,0)</f>
        <v>50906.999999999993</v>
      </c>
      <c r="N149" s="8">
        <f t="shared" si="3"/>
        <v>142580.76999999999</v>
      </c>
    </row>
    <row r="150" spans="1:14" ht="15" x14ac:dyDescent="0.25">
      <c r="A150" s="2" t="str">
        <f>_xlfn.XLOOKUP($C150,Structure!$A:$A,Structure!$E:$E,0)</f>
        <v>P19</v>
      </c>
      <c r="B150" s="2" t="str">
        <f>_xlfn.XLOOKUP($C150,Structure!$A:$A,Structure!$F:$F,0)</f>
        <v>OPEB expense</v>
      </c>
      <c r="C150" s="7">
        <v>50510000</v>
      </c>
      <c r="D150" s="7" t="str">
        <v>PBOP Expense</v>
      </c>
      <c r="E150" s="2">
        <f>_xlfn.XLOOKUP($C150,Structure!$A:$A,Structure!$H:$H,0)</f>
        <v>604.79999999999995</v>
      </c>
      <c r="F150" s="8">
        <v>-903014.77</v>
      </c>
      <c r="G150" s="8">
        <v>-941798.59</v>
      </c>
      <c r="H150" s="8">
        <v>-588139.98</v>
      </c>
      <c r="I150" s="8">
        <v>-647917</v>
      </c>
      <c r="J150" s="8">
        <v>-683634.31000000017</v>
      </c>
      <c r="K150" s="8">
        <v>-325721.98</v>
      </c>
      <c r="L150" s="8" t="str">
        <v>Pending Actual</v>
      </c>
      <c r="M150" s="8">
        <f>_xlfn.XLOOKUP(C150,'Link in Base Fcst'!$A:$A,'Link in Base Fcst'!$C:$C,0)</f>
        <v>-289889.16967934428</v>
      </c>
      <c r="N150" s="8">
        <f t="shared" si="3"/>
        <v>-615611.14967934426</v>
      </c>
    </row>
    <row r="151" spans="1:14" ht="15" x14ac:dyDescent="0.25">
      <c r="A151" s="2" t="str">
        <f>_xlfn.XLOOKUP($C151,Structure!$A:$A,Structure!$E:$E,0)</f>
        <v>P19</v>
      </c>
      <c r="B151" s="2" t="str">
        <f>_xlfn.XLOOKUP($C151,Structure!$A:$A,Structure!$F:$F,0)</f>
        <v>OPEB expense</v>
      </c>
      <c r="C151" s="7">
        <v>50510100</v>
      </c>
      <c r="D151" s="7" t="str">
        <v>PBOP Capitalized Credits</v>
      </c>
      <c r="E151" s="2">
        <f>_xlfn.XLOOKUP($C151,Structure!$A:$A,Structure!$H:$H,0)</f>
        <v>604.79999999999995</v>
      </c>
      <c r="F151" s="8">
        <v>-44224.19</v>
      </c>
      <c r="G151" s="8">
        <v>-32120.880000000001</v>
      </c>
      <c r="H151" s="8">
        <v>-20156.239999999998</v>
      </c>
      <c r="I151" s="8">
        <v>-19669.22</v>
      </c>
      <c r="J151" s="8">
        <v>-16177.27</v>
      </c>
      <c r="K151" s="8">
        <v>-14170.490000000002</v>
      </c>
      <c r="L151" s="8" t="str">
        <v>Pending Actual</v>
      </c>
      <c r="M151" s="8">
        <f>_xlfn.XLOOKUP(C151,'Link in Base Fcst'!$A:$A,'Link in Base Fcst'!$C:$C,0)</f>
        <v>-6859.8303206557384</v>
      </c>
      <c r="N151" s="8">
        <f t="shared" si="3"/>
        <v>-21030.320320655741</v>
      </c>
    </row>
    <row r="152" spans="1:14" ht="15" x14ac:dyDescent="0.25">
      <c r="A152" s="2" t="str">
        <f>_xlfn.XLOOKUP($C152,Structure!$A:$A,Structure!$E:$E,0)</f>
        <v>P20</v>
      </c>
      <c r="B152" s="2" t="str">
        <f>_xlfn.XLOOKUP($C152,Structure!$A:$A,Structure!$F:$F,0)</f>
        <v>Group insurance expense</v>
      </c>
      <c r="C152" s="7">
        <v>50550000</v>
      </c>
      <c r="D152" s="7" t="str">
        <v>Group Insurance Expense</v>
      </c>
      <c r="E152" s="2">
        <f>_xlfn.XLOOKUP($C152,Structure!$A:$A,Structure!$H:$H,0)</f>
        <v>604.79999999999995</v>
      </c>
      <c r="F152" s="8">
        <v>2168273.13</v>
      </c>
      <c r="G152" s="8">
        <v>2150491.36</v>
      </c>
      <c r="H152" s="8">
        <v>2286294.46</v>
      </c>
      <c r="I152" s="8">
        <v>2644179.0500000003</v>
      </c>
      <c r="J152" s="8">
        <v>2823886.37</v>
      </c>
      <c r="K152" s="8">
        <v>1494209.34</v>
      </c>
      <c r="L152" s="8" t="str">
        <v>Pending Actual</v>
      </c>
      <c r="M152" s="8">
        <f>_xlfn.XLOOKUP(C152,'Link in Base Fcst'!$A:$A,'Link in Base Fcst'!$C:$C,0)</f>
        <v>2057857.0419727161</v>
      </c>
      <c r="N152" s="8">
        <f t="shared" si="3"/>
        <v>3552066.3819727162</v>
      </c>
    </row>
    <row r="153" spans="1:14" ht="15" x14ac:dyDescent="0.25">
      <c r="A153" s="2" t="str">
        <f>_xlfn.XLOOKUP($C153,Structure!$A:$A,Structure!$E:$E,0)</f>
        <v>P20</v>
      </c>
      <c r="B153" s="2" t="str">
        <f>_xlfn.XLOOKUP($C153,Structure!$A:$A,Structure!$F:$F,0)</f>
        <v>Group insurance expense</v>
      </c>
      <c r="C153" s="7">
        <v>50550100</v>
      </c>
      <c r="D153" s="7" t="str">
        <v>Group Insurance Capitalized Credits</v>
      </c>
      <c r="E153" s="2">
        <f>_xlfn.XLOOKUP($C153,Structure!$A:$A,Structure!$H:$H,0)</f>
        <v>604.79999999999995</v>
      </c>
      <c r="F153" s="8">
        <v>-835414.11999999988</v>
      </c>
      <c r="G153" s="8">
        <v>-852594.72000000009</v>
      </c>
      <c r="H153" s="8">
        <v>-906317.95000000007</v>
      </c>
      <c r="I153" s="8">
        <v>-1082540.68</v>
      </c>
      <c r="J153" s="8">
        <v>-1141714.3299999998</v>
      </c>
      <c r="K153" s="8">
        <v>-570818.06000000006</v>
      </c>
      <c r="L153" s="8" t="str">
        <v>Pending Actual</v>
      </c>
      <c r="M153" s="8">
        <f>_xlfn.XLOOKUP(C153,'Link in Base Fcst'!$A:$A,'Link in Base Fcst'!$C:$C,0)</f>
        <v>-832004.04197271622</v>
      </c>
      <c r="N153" s="8">
        <f t="shared" si="3"/>
        <v>-1402822.1019727164</v>
      </c>
    </row>
    <row r="154" spans="1:14" ht="15" x14ac:dyDescent="0.25">
      <c r="A154" s="2" t="str">
        <f>_xlfn.XLOOKUP($C154,Structure!$A:$A,Structure!$E:$E,0)</f>
        <v>P20</v>
      </c>
      <c r="B154" s="2" t="str">
        <f>_xlfn.XLOOKUP($C154,Structure!$A:$A,Structure!$F:$F,0)</f>
        <v>Group insurance expense</v>
      </c>
      <c r="C154" s="7">
        <v>50560000</v>
      </c>
      <c r="D154" s="7" t="str">
        <v>Health Savings Account Expense</v>
      </c>
      <c r="E154" s="2">
        <f>_xlfn.XLOOKUP($C154,Structure!$A:$A,Structure!$H:$H,0)</f>
        <v>604.79999999999995</v>
      </c>
      <c r="F154" s="8">
        <v>14313.29</v>
      </c>
      <c r="G154" s="8">
        <v>17347</v>
      </c>
      <c r="H154" s="8">
        <v>15824.71</v>
      </c>
      <c r="I154" s="8">
        <v>13031.36</v>
      </c>
      <c r="J154" s="8">
        <v>16661.559999999998</v>
      </c>
      <c r="K154" s="8">
        <v>16374.080000000002</v>
      </c>
      <c r="L154" s="8" t="str">
        <v>Pending Actual</v>
      </c>
      <c r="M154" s="8">
        <f>_xlfn.XLOOKUP(C154,'Link in Base Fcst'!$A:$A,'Link in Base Fcst'!$C:$C,0)</f>
        <v>0</v>
      </c>
      <c r="N154" s="8">
        <f t="shared" si="3"/>
        <v>16374.080000000002</v>
      </c>
    </row>
    <row r="155" spans="1:14" ht="15" x14ac:dyDescent="0.25">
      <c r="A155" s="2">
        <f>_xlfn.XLOOKUP($C155,Structure!$A:$A,Structure!$E:$E,0)</f>
        <v>0</v>
      </c>
      <c r="B155" s="2">
        <f>_xlfn.XLOOKUP($C155,Structure!$A:$A,Structure!$F:$F,0)</f>
        <v>0</v>
      </c>
      <c r="C155" s="7" t="str">
        <v>AW01160</v>
      </c>
      <c r="D155" s="7" t="str">
        <v>Group insurance expense</v>
      </c>
      <c r="E155" s="2">
        <f>_xlfn.XLOOKUP($C155,Structure!$A:$A,Structure!$H:$H,0)</f>
        <v>0</v>
      </c>
      <c r="F155" s="8">
        <v>399933.34000000008</v>
      </c>
      <c r="G155" s="8">
        <v>341324.16999999993</v>
      </c>
      <c r="H155" s="8">
        <v>787505</v>
      </c>
      <c r="I155" s="8">
        <v>907083.51</v>
      </c>
      <c r="J155" s="8">
        <v>999022.0199999999</v>
      </c>
      <c r="K155" s="8">
        <v>599872.8899999999</v>
      </c>
      <c r="L155" s="8" t="str">
        <v>Pending Actual</v>
      </c>
      <c r="M155" s="8">
        <f>_xlfn.XLOOKUP(C155,'Link in Base Fcst'!$A:$A,'Link in Base Fcst'!$C:$C,0)</f>
        <v>929103.99999999988</v>
      </c>
      <c r="N155" s="8">
        <f t="shared" si="3"/>
        <v>1528976.8899999997</v>
      </c>
    </row>
    <row r="156" spans="1:14" ht="15" x14ac:dyDescent="0.25">
      <c r="A156" s="2" t="str">
        <f>_xlfn.XLOOKUP($C156,Structure!$A:$A,Structure!$E:$E,0)</f>
        <v>P21</v>
      </c>
      <c r="B156" s="2" t="str">
        <f>_xlfn.XLOOKUP($C156,Structure!$A:$A,Structure!$F:$F,0)</f>
        <v>Other benefits</v>
      </c>
      <c r="C156" s="7">
        <v>50421000</v>
      </c>
      <c r="D156" s="7" t="str">
        <v>401k Expense</v>
      </c>
      <c r="E156" s="2">
        <f>_xlfn.XLOOKUP($C156,Structure!$A:$A,Structure!$H:$H,0)</f>
        <v>604.79999999999995</v>
      </c>
      <c r="F156" s="8">
        <v>317492.64</v>
      </c>
      <c r="G156" s="8">
        <v>349715.33999999997</v>
      </c>
      <c r="H156" s="8">
        <v>375142.76000000007</v>
      </c>
      <c r="I156" s="8">
        <v>383415.13</v>
      </c>
      <c r="J156" s="8">
        <v>395707.73</v>
      </c>
      <c r="K156" s="8">
        <v>210768.01</v>
      </c>
      <c r="L156" s="8" t="str">
        <v>Pending Actual</v>
      </c>
      <c r="M156" s="8">
        <f>_xlfn.XLOOKUP(C156,'Link in Base Fcst'!$A:$A,'Link in Base Fcst'!$C:$C,0)</f>
        <v>191119.36601361234</v>
      </c>
      <c r="N156" s="8">
        <f t="shared" si="3"/>
        <v>401887.37601361237</v>
      </c>
    </row>
    <row r="157" spans="1:14" ht="15" x14ac:dyDescent="0.25">
      <c r="A157" s="2" t="str">
        <f>_xlfn.XLOOKUP($C157,Structure!$A:$A,Structure!$E:$E,0)</f>
        <v>P21</v>
      </c>
      <c r="B157" s="2" t="str">
        <f>_xlfn.XLOOKUP($C157,Structure!$A:$A,Structure!$F:$F,0)</f>
        <v>Other benefits</v>
      </c>
      <c r="C157" s="7">
        <v>50421100</v>
      </c>
      <c r="D157" s="7" t="str">
        <v>401k Expense Cap Credits</v>
      </c>
      <c r="E157" s="2">
        <f>_xlfn.XLOOKUP($C157,Structure!$A:$A,Structure!$H:$H,0)</f>
        <v>604.79999999999995</v>
      </c>
      <c r="F157" s="8">
        <v>-117072.03</v>
      </c>
      <c r="G157" s="8">
        <v>-132951.98000000001</v>
      </c>
      <c r="H157" s="8">
        <v>-154250.43000000002</v>
      </c>
      <c r="I157" s="8">
        <v>-161429.38</v>
      </c>
      <c r="J157" s="8">
        <v>-164431.22999999998</v>
      </c>
      <c r="K157" s="8">
        <v>-86211.11</v>
      </c>
      <c r="L157" s="8" t="str">
        <v>Pending Actual</v>
      </c>
      <c r="M157" s="8">
        <f>_xlfn.XLOOKUP(C157,'Link in Base Fcst'!$A:$A,'Link in Base Fcst'!$C:$C,0)</f>
        <v>-79417.18103520108</v>
      </c>
      <c r="N157" s="8">
        <f t="shared" si="3"/>
        <v>-165628.29103520108</v>
      </c>
    </row>
    <row r="158" spans="1:14" ht="15" x14ac:dyDescent="0.25">
      <c r="A158" s="2" t="str">
        <f>_xlfn.XLOOKUP($C158,Structure!$A:$A,Structure!$E:$E,0)</f>
        <v>P21</v>
      </c>
      <c r="B158" s="2" t="str">
        <f>_xlfn.XLOOKUP($C158,Structure!$A:$A,Structure!$F:$F,0)</f>
        <v>Other benefits</v>
      </c>
      <c r="C158" s="7">
        <v>50422000</v>
      </c>
      <c r="D158" s="7" t="str">
        <v>Defined Compensation Plan Expense</v>
      </c>
      <c r="E158" s="2">
        <f>_xlfn.XLOOKUP($C158,Structure!$A:$A,Structure!$H:$H,0)</f>
        <v>604.79999999999995</v>
      </c>
      <c r="F158" s="8">
        <v>422286.27</v>
      </c>
      <c r="G158" s="8">
        <v>473067.91000000003</v>
      </c>
      <c r="H158" s="8">
        <v>511445.42000000004</v>
      </c>
      <c r="I158" s="8">
        <v>526348.17999999993</v>
      </c>
      <c r="J158" s="8">
        <v>561157.17000000004</v>
      </c>
      <c r="K158" s="8">
        <v>300218.51</v>
      </c>
      <c r="L158" s="8" t="str">
        <v>Pending Actual</v>
      </c>
      <c r="M158" s="8">
        <f>_xlfn.XLOOKUP(C158,'Link in Base Fcst'!$A:$A,'Link in Base Fcst'!$C:$C,0)</f>
        <v>271028.32326372014</v>
      </c>
      <c r="N158" s="8">
        <f t="shared" si="3"/>
        <v>571246.83326372015</v>
      </c>
    </row>
    <row r="159" spans="1:14" ht="15" x14ac:dyDescent="0.25">
      <c r="A159" s="2" t="str">
        <f>_xlfn.XLOOKUP($C159,Structure!$A:$A,Structure!$E:$E,0)</f>
        <v>P21</v>
      </c>
      <c r="B159" s="2" t="str">
        <f>_xlfn.XLOOKUP($C159,Structure!$A:$A,Structure!$F:$F,0)</f>
        <v>Other benefits</v>
      </c>
      <c r="C159" s="7">
        <v>50422100</v>
      </c>
      <c r="D159" s="7" t="str">
        <v>Defined Comp Plan Exp Cap Credits</v>
      </c>
      <c r="E159" s="2">
        <f>_xlfn.XLOOKUP($C159,Structure!$A:$A,Structure!$H:$H,0)</f>
        <v>604.79999999999995</v>
      </c>
      <c r="F159" s="8">
        <v>-154311.91999999998</v>
      </c>
      <c r="G159" s="8">
        <v>-176794.83</v>
      </c>
      <c r="H159" s="8">
        <v>-203990.69</v>
      </c>
      <c r="I159" s="8">
        <v>-213832.75</v>
      </c>
      <c r="J159" s="8">
        <v>-228947.31</v>
      </c>
      <c r="K159" s="8">
        <v>-120464.42</v>
      </c>
      <c r="L159" s="8" t="str">
        <v>Pending Actual</v>
      </c>
      <c r="M159" s="8">
        <f>_xlfn.XLOOKUP(C159,'Link in Base Fcst'!$A:$A,'Link in Base Fcst'!$C:$C,0)</f>
        <v>-110577.23016359059</v>
      </c>
      <c r="N159" s="8">
        <f t="shared" si="3"/>
        <v>-231041.65016359059</v>
      </c>
    </row>
    <row r="160" spans="1:14" ht="15" x14ac:dyDescent="0.25">
      <c r="A160" s="2" t="str">
        <f>_xlfn.XLOOKUP($C160,Structure!$A:$A,Structure!$E:$E,0)</f>
        <v>P21</v>
      </c>
      <c r="B160" s="2" t="str">
        <f>_xlfn.XLOOKUP($C160,Structure!$A:$A,Structure!$F:$F,0)</f>
        <v>Other benefits</v>
      </c>
      <c r="C160" s="7">
        <v>50423000</v>
      </c>
      <c r="D160" s="7" t="str">
        <v>Employee Stock Purchase Plan Expense</v>
      </c>
      <c r="E160" s="2">
        <f>_xlfn.XLOOKUP($C160,Structure!$A:$A,Structure!$H:$H,0)</f>
        <v>604.79999999999995</v>
      </c>
      <c r="F160" s="8">
        <v>24464.21</v>
      </c>
      <c r="G160" s="8">
        <v>29344.97</v>
      </c>
      <c r="H160" s="8">
        <v>30804.32</v>
      </c>
      <c r="I160" s="8">
        <v>31932.16</v>
      </c>
      <c r="J160" s="8">
        <v>28620.67</v>
      </c>
      <c r="K160" s="8">
        <v>14156.52</v>
      </c>
      <c r="L160" s="8" t="str">
        <v>Pending Actual</v>
      </c>
      <c r="M160" s="8">
        <f>_xlfn.XLOOKUP(C160,'Link in Base Fcst'!$A:$A,'Link in Base Fcst'!$C:$C,0)</f>
        <v>13823.243496620127</v>
      </c>
      <c r="N160" s="8">
        <f t="shared" si="3"/>
        <v>27979.763496620129</v>
      </c>
    </row>
    <row r="161" spans="1:14" ht="15" x14ac:dyDescent="0.25">
      <c r="A161" s="2" t="str">
        <f>_xlfn.XLOOKUP($C161,Structure!$A:$A,Structure!$E:$E,0)</f>
        <v>P21</v>
      </c>
      <c r="B161" s="2" t="str">
        <f>_xlfn.XLOOKUP($C161,Structure!$A:$A,Structure!$F:$F,0)</f>
        <v>Other benefits</v>
      </c>
      <c r="C161" s="7">
        <v>50426000</v>
      </c>
      <c r="D161" s="7" t="str">
        <v>Retiree Medical Expense</v>
      </c>
      <c r="E161" s="2">
        <f>_xlfn.XLOOKUP($C161,Structure!$A:$A,Structure!$H:$H,0)</f>
        <v>604.79999999999995</v>
      </c>
      <c r="F161" s="8">
        <v>35400</v>
      </c>
      <c r="G161" s="8">
        <v>36000</v>
      </c>
      <c r="H161" s="8">
        <v>38400</v>
      </c>
      <c r="I161" s="8">
        <v>38366.879999999997</v>
      </c>
      <c r="J161" s="8">
        <v>38400</v>
      </c>
      <c r="K161" s="8">
        <v>14564.02</v>
      </c>
      <c r="L161" s="8" t="str">
        <v>Pending Actual</v>
      </c>
      <c r="M161" s="8">
        <f>_xlfn.XLOOKUP(C161,'Link in Base Fcst'!$A:$A,'Link in Base Fcst'!$C:$C,0)</f>
        <v>18546.475336538697</v>
      </c>
      <c r="N161" s="8">
        <f t="shared" si="3"/>
        <v>33110.495336538697</v>
      </c>
    </row>
    <row r="162" spans="1:14" ht="15" x14ac:dyDescent="0.25">
      <c r="A162" s="2" t="str">
        <f>_xlfn.XLOOKUP($C162,Structure!$A:$A,Structure!$E:$E,0)</f>
        <v>P21</v>
      </c>
      <c r="B162" s="2" t="str">
        <f>_xlfn.XLOOKUP($C162,Structure!$A:$A,Structure!$F:$F,0)</f>
        <v>Other benefits</v>
      </c>
      <c r="C162" s="7">
        <v>50426100</v>
      </c>
      <c r="D162" s="7" t="str">
        <v>Retiree Medical Expense Cap Credits</v>
      </c>
      <c r="E162" s="2">
        <f>_xlfn.XLOOKUP($C162,Structure!$A:$A,Structure!$H:$H,0)</f>
        <v>604.79999999999995</v>
      </c>
      <c r="F162" s="8">
        <v>-11068.720000000001</v>
      </c>
      <c r="G162" s="8">
        <v>-13917.06</v>
      </c>
      <c r="H162" s="8">
        <v>-15490.07</v>
      </c>
      <c r="I162" s="8">
        <v>-15478.529999999999</v>
      </c>
      <c r="J162" s="8">
        <v>-16932.240000000002</v>
      </c>
      <c r="K162" s="8">
        <v>-7864.48</v>
      </c>
      <c r="L162" s="8" t="str">
        <v>Pending Actual</v>
      </c>
      <c r="M162" s="8">
        <f>_xlfn.XLOOKUP(C162,'Link in Base Fcst'!$A:$A,'Link in Base Fcst'!$C:$C,0)</f>
        <v>-8177.9523841758864</v>
      </c>
      <c r="N162" s="8">
        <f t="shared" si="3"/>
        <v>-16042.432384175885</v>
      </c>
    </row>
    <row r="163" spans="1:14" ht="15" x14ac:dyDescent="0.25">
      <c r="A163" s="2" t="str">
        <f>_xlfn.XLOOKUP($C163,Structure!$A:$A,Structure!$E:$E,0)</f>
        <v>P21</v>
      </c>
      <c r="B163" s="2" t="str">
        <f>_xlfn.XLOOKUP($C163,Structure!$A:$A,Structure!$F:$F,0)</f>
        <v>Other benefits</v>
      </c>
      <c r="C163" s="7">
        <v>50450000</v>
      </c>
      <c r="D163" s="7" t="str">
        <v>Other Welfare - Natural Account</v>
      </c>
      <c r="E163" s="2">
        <f>_xlfn.XLOOKUP($C163,Structure!$A:$A,Structure!$H:$H,0)</f>
        <v>604.79999999999995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 t="str">
        <v>Pending Actual</v>
      </c>
      <c r="M163" s="8">
        <f>_xlfn.XLOOKUP(C163,'Link in Base Fcst'!$A:$A,'Link in Base Fcst'!$C:$C,0)</f>
        <v>0</v>
      </c>
      <c r="N163" s="8">
        <f t="shared" si="3"/>
        <v>0</v>
      </c>
    </row>
    <row r="164" spans="1:14" ht="15" x14ac:dyDescent="0.25">
      <c r="A164" s="2" t="str">
        <f>_xlfn.XLOOKUP($C164,Structure!$A:$A,Structure!$E:$E,0)</f>
        <v>P21</v>
      </c>
      <c r="B164" s="2" t="str">
        <f>_xlfn.XLOOKUP($C164,Structure!$A:$A,Structure!$F:$F,0)</f>
        <v>Other benefits</v>
      </c>
      <c r="C164" s="7">
        <v>50450011</v>
      </c>
      <c r="D164" s="7" t="str">
        <v>Other Welfare - Source of Supply</v>
      </c>
      <c r="E164" s="2">
        <f>_xlfn.XLOOKUP($C164,Structure!$A:$A,Structure!$H:$H,0)</f>
        <v>604.29999999999995</v>
      </c>
      <c r="F164" s="8">
        <v>0</v>
      </c>
      <c r="G164" s="8">
        <v>0</v>
      </c>
      <c r="H164" s="8">
        <v>0</v>
      </c>
      <c r="I164" s="8">
        <v>1036.8900000000001</v>
      </c>
      <c r="J164" s="8">
        <v>0</v>
      </c>
      <c r="K164" s="8">
        <v>0</v>
      </c>
      <c r="L164" s="8" t="str">
        <v>Pending Actual</v>
      </c>
      <c r="M164" s="8">
        <f>_xlfn.XLOOKUP(C164,'Link in Base Fcst'!$A:$A,'Link in Base Fcst'!$C:$C,0)</f>
        <v>0</v>
      </c>
      <c r="N164" s="8">
        <f t="shared" si="3"/>
        <v>0</v>
      </c>
    </row>
    <row r="165" spans="1:14" ht="15" x14ac:dyDescent="0.25">
      <c r="A165" s="2" t="str">
        <f>_xlfn.XLOOKUP($C165,Structure!$A:$A,Structure!$E:$E,0)</f>
        <v>P21</v>
      </c>
      <c r="B165" s="2" t="str">
        <f>_xlfn.XLOOKUP($C165,Structure!$A:$A,Structure!$F:$F,0)</f>
        <v>Other benefits</v>
      </c>
      <c r="C165" s="7">
        <v>50450013</v>
      </c>
      <c r="D165" s="7" t="str">
        <v>Other Welfare - Water Treatment</v>
      </c>
      <c r="E165" s="2">
        <f>_xlfn.XLOOKUP($C165,Structure!$A:$A,Structure!$H:$H,0)</f>
        <v>604.29999999999995</v>
      </c>
      <c r="F165" s="8">
        <v>106.69</v>
      </c>
      <c r="G165" s="8">
        <v>410.22</v>
      </c>
      <c r="H165" s="8">
        <v>1087</v>
      </c>
      <c r="I165" s="8">
        <v>1150</v>
      </c>
      <c r="J165" s="8">
        <v>6052.12</v>
      </c>
      <c r="K165" s="8">
        <v>-2775.55</v>
      </c>
      <c r="L165" s="8" t="str">
        <v>Pending Actual</v>
      </c>
      <c r="M165" s="8">
        <f>_xlfn.XLOOKUP(C165,'Link in Base Fcst'!$A:$A,'Link in Base Fcst'!$C:$C,0)</f>
        <v>2923.0597477544939</v>
      </c>
      <c r="N165" s="8">
        <f t="shared" si="3"/>
        <v>147.50974775449367</v>
      </c>
    </row>
    <row r="166" spans="1:14" ht="15" x14ac:dyDescent="0.25">
      <c r="A166" s="2" t="str">
        <f>_xlfn.XLOOKUP($C166,Structure!$A:$A,Structure!$E:$E,0)</f>
        <v>P21</v>
      </c>
      <c r="B166" s="2" t="str">
        <f>_xlfn.XLOOKUP($C166,Structure!$A:$A,Structure!$F:$F,0)</f>
        <v>Other benefits</v>
      </c>
      <c r="C166" s="7">
        <v>50450014</v>
      </c>
      <c r="D166" s="7" t="str">
        <v>Other Welfare - Transm &amp; Distrib</v>
      </c>
      <c r="E166" s="2">
        <f>_xlfn.XLOOKUP($C166,Structure!$A:$A,Structure!$H:$H,0)</f>
        <v>604.5</v>
      </c>
      <c r="F166" s="8">
        <v>316.98</v>
      </c>
      <c r="G166" s="8">
        <v>689.42</v>
      </c>
      <c r="H166" s="8">
        <v>0</v>
      </c>
      <c r="I166" s="8">
        <v>73.67</v>
      </c>
      <c r="J166" s="8">
        <v>0</v>
      </c>
      <c r="K166" s="8">
        <v>0</v>
      </c>
      <c r="L166" s="8" t="str">
        <v>Pending Actual</v>
      </c>
      <c r="M166" s="8">
        <f>_xlfn.XLOOKUP(C166,'Link in Base Fcst'!$A:$A,'Link in Base Fcst'!$C:$C,0)</f>
        <v>0</v>
      </c>
      <c r="N166" s="8">
        <f t="shared" si="3"/>
        <v>0</v>
      </c>
    </row>
    <row r="167" spans="1:14" ht="15" x14ac:dyDescent="0.25">
      <c r="A167" s="2" t="str">
        <f>_xlfn.XLOOKUP($C167,Structure!$A:$A,Structure!$E:$E,0)</f>
        <v>P21</v>
      </c>
      <c r="B167" s="2" t="str">
        <f>_xlfn.XLOOKUP($C167,Structure!$A:$A,Structure!$F:$F,0)</f>
        <v>Other benefits</v>
      </c>
      <c r="C167" s="7">
        <v>50450015</v>
      </c>
      <c r="D167" s="7" t="str">
        <v>Other Welfare - Customer Accounting</v>
      </c>
      <c r="E167" s="2">
        <f>_xlfn.XLOOKUP($C167,Structure!$A:$A,Structure!$H:$H,0)</f>
        <v>604.70000000000005</v>
      </c>
      <c r="F167" s="8">
        <v>318.23</v>
      </c>
      <c r="G167" s="8">
        <v>1000</v>
      </c>
      <c r="H167" s="8">
        <v>0</v>
      </c>
      <c r="I167" s="8">
        <v>0</v>
      </c>
      <c r="J167" s="8">
        <v>496.5</v>
      </c>
      <c r="K167" s="8">
        <v>4446.5</v>
      </c>
      <c r="L167" s="8" t="str">
        <v>Pending Actual</v>
      </c>
      <c r="M167" s="8">
        <f>_xlfn.XLOOKUP(C167,'Link in Base Fcst'!$A:$A,'Link in Base Fcst'!$C:$C,0)</f>
        <v>239.80013032790268</v>
      </c>
      <c r="N167" s="8">
        <f t="shared" si="3"/>
        <v>4686.3001303279025</v>
      </c>
    </row>
    <row r="168" spans="1:14" ht="15" x14ac:dyDescent="0.25">
      <c r="A168" s="2" t="str">
        <f>_xlfn.XLOOKUP($C168,Structure!$A:$A,Structure!$E:$E,0)</f>
        <v>P21</v>
      </c>
      <c r="B168" s="2" t="str">
        <f>_xlfn.XLOOKUP($C168,Structure!$A:$A,Structure!$F:$F,0)</f>
        <v>Other benefits</v>
      </c>
      <c r="C168" s="7">
        <v>50450016</v>
      </c>
      <c r="D168" s="7" t="str">
        <v>Other Welfare - Admin &amp; General</v>
      </c>
      <c r="E168" s="2">
        <f>_xlfn.XLOOKUP($C168,Structure!$A:$A,Structure!$H:$H,0)</f>
        <v>604.79999999999995</v>
      </c>
      <c r="F168" s="8">
        <v>15099.74</v>
      </c>
      <c r="G168" s="8">
        <v>72666.429999999993</v>
      </c>
      <c r="H168" s="8">
        <v>26080.49</v>
      </c>
      <c r="I168" s="8">
        <v>20415.09</v>
      </c>
      <c r="J168" s="8">
        <v>85424.489999999991</v>
      </c>
      <c r="K168" s="8">
        <v>42928.830000000009</v>
      </c>
      <c r="L168" s="8" t="str">
        <v>Pending Actual</v>
      </c>
      <c r="M168" s="8">
        <f>_xlfn.XLOOKUP(C168,'Link in Base Fcst'!$A:$A,'Link in Base Fcst'!$C:$C,0)</f>
        <v>41258.416586494699</v>
      </c>
      <c r="N168" s="8">
        <f t="shared" si="3"/>
        <v>84187.246586494701</v>
      </c>
    </row>
    <row r="169" spans="1:14" ht="15" x14ac:dyDescent="0.25">
      <c r="A169" s="2" t="str">
        <f>_xlfn.XLOOKUP($C169,Structure!$A:$A,Structure!$E:$E,0)</f>
        <v>P21</v>
      </c>
      <c r="B169" s="2" t="str">
        <f>_xlfn.XLOOKUP($C169,Structure!$A:$A,Structure!$F:$F,0)</f>
        <v>Other benefits</v>
      </c>
      <c r="C169" s="7">
        <v>50451000</v>
      </c>
      <c r="D169" s="7" t="str">
        <v>Employee Awards</v>
      </c>
      <c r="E169" s="2">
        <f>_xlfn.XLOOKUP($C169,Structure!$A:$A,Structure!$H:$H,0)</f>
        <v>604.79999999999995</v>
      </c>
      <c r="F169" s="8">
        <v>8405.85</v>
      </c>
      <c r="G169" s="8">
        <v>7999.87</v>
      </c>
      <c r="H169" s="8">
        <v>8348.94</v>
      </c>
      <c r="I169" s="8">
        <v>674.04</v>
      </c>
      <c r="J169" s="8">
        <v>149</v>
      </c>
      <c r="K169" s="8">
        <v>0</v>
      </c>
      <c r="L169" s="8" t="str">
        <v>Pending Actual</v>
      </c>
      <c r="M169" s="8">
        <f>_xlfn.XLOOKUP(C169,'Link in Base Fcst'!$A:$A,'Link in Base Fcst'!$C:$C,0)</f>
        <v>71.964188154798592</v>
      </c>
      <c r="N169" s="8">
        <f t="shared" si="3"/>
        <v>71.964188154798592</v>
      </c>
    </row>
    <row r="170" spans="1:14" ht="15" x14ac:dyDescent="0.25">
      <c r="A170" s="2" t="str">
        <f>_xlfn.XLOOKUP($C170,Structure!$A:$A,Structure!$E:$E,0)</f>
        <v>P21</v>
      </c>
      <c r="B170" s="2" t="str">
        <f>_xlfn.XLOOKUP($C170,Structure!$A:$A,Structure!$F:$F,0)</f>
        <v>Other benefits</v>
      </c>
      <c r="C170" s="7">
        <v>50452000</v>
      </c>
      <c r="D170" s="7" t="str">
        <v>Employee Physical Exams</v>
      </c>
      <c r="E170" s="2">
        <f>_xlfn.XLOOKUP($C170,Structure!$A:$A,Structure!$H:$H,0)</f>
        <v>604.79999999999995</v>
      </c>
      <c r="F170" s="8">
        <v>3224</v>
      </c>
      <c r="G170" s="8">
        <v>6668.6</v>
      </c>
      <c r="H170" s="8">
        <v>10018.280000000001</v>
      </c>
      <c r="I170" s="8">
        <v>12224</v>
      </c>
      <c r="J170" s="8">
        <v>7907.25</v>
      </c>
      <c r="K170" s="8">
        <v>3553</v>
      </c>
      <c r="L170" s="8" t="str">
        <v>Pending Actual</v>
      </c>
      <c r="M170" s="8">
        <f>_xlfn.XLOOKUP(C170,'Link in Base Fcst'!$A:$A,'Link in Base Fcst'!$C:$C,0)</f>
        <v>3819.0525287720207</v>
      </c>
      <c r="N170" s="8">
        <f t="shared" si="3"/>
        <v>7372.0525287720211</v>
      </c>
    </row>
    <row r="171" spans="1:14" ht="15" x14ac:dyDescent="0.25">
      <c r="A171" s="2" t="str">
        <f>_xlfn.XLOOKUP($C171,Structure!$A:$A,Structure!$E:$E,0)</f>
        <v>P21</v>
      </c>
      <c r="B171" s="2" t="str">
        <f>_xlfn.XLOOKUP($C171,Structure!$A:$A,Structure!$F:$F,0)</f>
        <v>Other benefits</v>
      </c>
      <c r="C171" s="7">
        <v>50454000</v>
      </c>
      <c r="D171" s="7" t="str">
        <v>Safety Incentive Awards</v>
      </c>
      <c r="E171" s="2">
        <f>_xlfn.XLOOKUP($C171,Structure!$A:$A,Structure!$H:$H,0)</f>
        <v>604.79999999999995</v>
      </c>
      <c r="F171" s="8">
        <v>0</v>
      </c>
      <c r="G171" s="8">
        <v>6935.64</v>
      </c>
      <c r="H171" s="8">
        <v>-3728.92</v>
      </c>
      <c r="I171" s="8">
        <v>901</v>
      </c>
      <c r="J171" s="8">
        <v>0</v>
      </c>
      <c r="K171" s="8">
        <v>0</v>
      </c>
      <c r="L171" s="8" t="str">
        <v>Pending Actual</v>
      </c>
      <c r="M171" s="8">
        <f>_xlfn.XLOOKUP(C171,'Link in Base Fcst'!$A:$A,'Link in Base Fcst'!$C:$C,0)</f>
        <v>0</v>
      </c>
      <c r="N171" s="8">
        <f t="shared" si="3"/>
        <v>0</v>
      </c>
    </row>
    <row r="172" spans="1:14" ht="15" x14ac:dyDescent="0.25">
      <c r="A172" s="2" t="str">
        <f>_xlfn.XLOOKUP($C172,Structure!$A:$A,Structure!$E:$E,0)</f>
        <v>P21</v>
      </c>
      <c r="B172" s="2" t="str">
        <f>_xlfn.XLOOKUP($C172,Structure!$A:$A,Structure!$F:$F,0)</f>
        <v>Other benefits</v>
      </c>
      <c r="C172" s="7">
        <v>50456000</v>
      </c>
      <c r="D172" s="7" t="str">
        <v>Tuition Aid</v>
      </c>
      <c r="E172" s="2">
        <f>_xlfn.XLOOKUP($C172,Structure!$A:$A,Structure!$H:$H,0)</f>
        <v>604.79999999999995</v>
      </c>
      <c r="F172" s="8">
        <v>8937.31</v>
      </c>
      <c r="G172" s="8">
        <v>5068.62</v>
      </c>
      <c r="H172" s="8">
        <v>12150.01</v>
      </c>
      <c r="I172" s="8">
        <v>27079.1</v>
      </c>
      <c r="J172" s="8">
        <v>36719.990000000005</v>
      </c>
      <c r="K172" s="8">
        <v>11070.9</v>
      </c>
      <c r="L172" s="8" t="str">
        <v>Pending Actual</v>
      </c>
      <c r="M172" s="8">
        <f>_xlfn.XLOOKUP(C172,'Link in Base Fcst'!$A:$A,'Link in Base Fcst'!$C:$C,0)</f>
        <v>17735.062210753847</v>
      </c>
      <c r="N172" s="8">
        <f t="shared" si="3"/>
        <v>28805.962210753845</v>
      </c>
    </row>
    <row r="173" spans="1:14" ht="15" x14ac:dyDescent="0.25">
      <c r="A173" s="2" t="str">
        <f>_xlfn.XLOOKUP($C173,Structure!$A:$A,Structure!$E:$E,0)</f>
        <v>P21</v>
      </c>
      <c r="B173" s="2" t="str">
        <f>_xlfn.XLOOKUP($C173,Structure!$A:$A,Structure!$F:$F,0)</f>
        <v>Other benefits</v>
      </c>
      <c r="C173" s="7">
        <v>50457000</v>
      </c>
      <c r="D173" s="7" t="str">
        <v>Training</v>
      </c>
      <c r="E173" s="2">
        <f>_xlfn.XLOOKUP($C173,Structure!$A:$A,Structure!$H:$H,0)</f>
        <v>604.79999999999995</v>
      </c>
      <c r="F173" s="8">
        <v>12359.619999999999</v>
      </c>
      <c r="G173" s="8">
        <v>67286.48</v>
      </c>
      <c r="H173" s="8">
        <v>52675.630000000005</v>
      </c>
      <c r="I173" s="8">
        <v>65568.800000000003</v>
      </c>
      <c r="J173" s="8">
        <v>88271.64</v>
      </c>
      <c r="K173" s="8">
        <v>49554.18</v>
      </c>
      <c r="L173" s="8" t="str">
        <v>Pending Actual</v>
      </c>
      <c r="M173" s="8">
        <f>_xlfn.XLOOKUP(C173,'Link in Base Fcst'!$A:$A,'Link in Base Fcst'!$C:$C,0)</f>
        <v>42633.536306662048</v>
      </c>
      <c r="N173" s="8">
        <f t="shared" si="3"/>
        <v>92187.716306662041</v>
      </c>
    </row>
    <row r="174" spans="1:14" ht="15" x14ac:dyDescent="0.25">
      <c r="A174" s="2" t="str">
        <f>_xlfn.XLOOKUP($C174,Structure!$A:$A,Structure!$E:$E,0)</f>
        <v>P21</v>
      </c>
      <c r="B174" s="2" t="str">
        <f>_xlfn.XLOOKUP($C174,Structure!$A:$A,Structure!$F:$F,0)</f>
        <v>Other benefits</v>
      </c>
      <c r="C174" s="7">
        <v>50458000</v>
      </c>
      <c r="D174" s="7" t="str">
        <v>Referral Bonus</v>
      </c>
      <c r="E174" s="2">
        <f>_xlfn.XLOOKUP($C174,Structure!$A:$A,Structure!$H:$H,0)</f>
        <v>604.79999999999995</v>
      </c>
      <c r="F174" s="8">
        <v>4278.12</v>
      </c>
      <c r="G174" s="8">
        <v>4754.3599999999997</v>
      </c>
      <c r="H174" s="8">
        <v>4644.92</v>
      </c>
      <c r="I174" s="8">
        <v>10722.98</v>
      </c>
      <c r="J174" s="8">
        <v>5797.46</v>
      </c>
      <c r="K174" s="8">
        <v>4266.04</v>
      </c>
      <c r="L174" s="8" t="str">
        <v>Pending Actual</v>
      </c>
      <c r="M174" s="8">
        <f>_xlfn.XLOOKUP(C174,'Link in Base Fcst'!$A:$A,'Link in Base Fcst'!$C:$C,0)</f>
        <v>2800.0637735565006</v>
      </c>
      <c r="N174" s="8">
        <f t="shared" si="3"/>
        <v>7066.1037735565005</v>
      </c>
    </row>
    <row r="175" spans="1:14" ht="15" x14ac:dyDescent="0.25">
      <c r="A175" s="2">
        <f>_xlfn.XLOOKUP($C175,Structure!$A:$A,Structure!$E:$E,0)</f>
        <v>0</v>
      </c>
      <c r="B175" s="2">
        <f>_xlfn.XLOOKUP($C175,Structure!$A:$A,Structure!$F:$F,0)</f>
        <v>0</v>
      </c>
      <c r="C175" s="7" t="str">
        <v>AW01161</v>
      </c>
      <c r="D175" s="7" t="str">
        <v>Other benefits</v>
      </c>
      <c r="E175" s="2">
        <f>_xlfn.XLOOKUP($C175,Structure!$A:$A,Structure!$H:$H,0)</f>
        <v>0</v>
      </c>
      <c r="F175" s="8">
        <v>570236.99</v>
      </c>
      <c r="G175" s="8">
        <v>737943.99</v>
      </c>
      <c r="H175" s="8">
        <v>693337.66</v>
      </c>
      <c r="I175" s="8">
        <v>729167.26</v>
      </c>
      <c r="J175" s="8">
        <v>844393.24</v>
      </c>
      <c r="K175" s="8">
        <v>438210.95</v>
      </c>
      <c r="L175" s="8" t="str">
        <v>Pending Actual</v>
      </c>
      <c r="M175" s="8">
        <f>_xlfn.XLOOKUP(C175,'Link in Base Fcst'!$A:$A,'Link in Base Fcst'!$C:$C,0)</f>
        <v>407826.00000000012</v>
      </c>
      <c r="N175" s="8">
        <f t="shared" si="3"/>
        <v>846036.95000000019</v>
      </c>
    </row>
    <row r="176" spans="1:14" ht="15" x14ac:dyDescent="0.25">
      <c r="A176" s="2">
        <f>_xlfn.XLOOKUP($C176,Structure!$A:$A,Structure!$E:$E,0)</f>
        <v>0</v>
      </c>
      <c r="B176" s="2">
        <f>_xlfn.XLOOKUP($C176,Structure!$A:$A,Structure!$F:$F,0)</f>
        <v>0</v>
      </c>
      <c r="C176" s="7" t="str">
        <v>AW01127</v>
      </c>
      <c r="D176" s="7" t="str">
        <v>Employee-related costs</v>
      </c>
      <c r="E176" s="2">
        <f>_xlfn.XLOOKUP($C176,Structure!$A:$A,Structure!$H:$H,0)</f>
        <v>0</v>
      </c>
      <c r="F176" s="8">
        <v>8267105.8600000013</v>
      </c>
      <c r="G176" s="8">
        <v>9176051.5700000003</v>
      </c>
      <c r="H176" s="8">
        <v>10408645.700000001</v>
      </c>
      <c r="I176" s="8">
        <v>10549600.1</v>
      </c>
      <c r="J176" s="8">
        <v>11660867.18</v>
      </c>
      <c r="K176" s="8">
        <v>6292444.5599999996</v>
      </c>
      <c r="L176" s="8" t="str">
        <v>Pending Actual</v>
      </c>
      <c r="M176" s="8">
        <f>_xlfn.XLOOKUP(C176,'Link in Base Fcst'!$A:$A,'Link in Base Fcst'!$C:$C,0)</f>
        <v>342722.1303138095</v>
      </c>
      <c r="N176" s="8">
        <f t="shared" si="3"/>
        <v>6635166.6903138086</v>
      </c>
    </row>
    <row r="177" spans="1:14" ht="15" x14ac:dyDescent="0.25">
      <c r="A177" s="2" t="str">
        <f>_xlfn.XLOOKUP($C177,Structure!$A:$A,Structure!$E:$E,0)</f>
        <v>P22</v>
      </c>
      <c r="B177" s="2" t="str">
        <f>_xlfn.XLOOKUP($C177,Structure!$A:$A,Structure!$F:$F,0)</f>
        <v>Support Services</v>
      </c>
      <c r="C177" s="7">
        <v>53401000</v>
      </c>
      <c r="D177" s="7" t="str">
        <v>AWWSC Services - Labor OPEX</v>
      </c>
      <c r="E177" s="2">
        <f>_xlfn.XLOOKUP($C177,Structure!$A:$A,Structure!$H:$H,0)</f>
        <v>634.79999999999995</v>
      </c>
      <c r="F177" s="8">
        <v>5751649.6900000004</v>
      </c>
      <c r="G177" s="8">
        <v>5305656.71</v>
      </c>
      <c r="H177" s="8">
        <v>5665312.5899999999</v>
      </c>
      <c r="I177" s="8">
        <v>6332014.8700000001</v>
      </c>
      <c r="J177" s="8">
        <v>7391574.3700000001</v>
      </c>
      <c r="K177" s="8">
        <v>3640234.8</v>
      </c>
      <c r="L177" s="8" t="str">
        <v>Pending Actual</v>
      </c>
      <c r="M177" s="8">
        <f>_xlfn.XLOOKUP(C177,'Link in Base Fcst'!$A:$A,'Link in Base Fcst'!$C:$C,0)</f>
        <v>3766820.0237280531</v>
      </c>
      <c r="N177" s="8">
        <f t="shared" si="3"/>
        <v>7407054.8237280529</v>
      </c>
    </row>
    <row r="178" spans="1:14" ht="15" x14ac:dyDescent="0.25">
      <c r="A178" s="2" t="str">
        <f>_xlfn.XLOOKUP($C178,Structure!$A:$A,Structure!$E:$E,0)</f>
        <v>P22</v>
      </c>
      <c r="B178" s="2" t="str">
        <f>_xlfn.XLOOKUP($C178,Structure!$A:$A,Structure!$F:$F,0)</f>
        <v>Support Services</v>
      </c>
      <c r="C178" s="7">
        <v>53401100</v>
      </c>
      <c r="D178" s="7" t="str">
        <v>AWWSC Services - Pension OPEX</v>
      </c>
      <c r="E178" s="2">
        <f>_xlfn.XLOOKUP($C178,Structure!$A:$A,Structure!$H:$H,0)</f>
        <v>634.79999999999995</v>
      </c>
      <c r="F178" s="8">
        <v>-82555.219999999972</v>
      </c>
      <c r="G178" s="8">
        <v>-186996.33</v>
      </c>
      <c r="H178" s="8">
        <v>121957.11</v>
      </c>
      <c r="I178" s="8">
        <v>210813.05</v>
      </c>
      <c r="J178" s="8">
        <v>325341.21999999997</v>
      </c>
      <c r="K178" s="8">
        <v>143442.03</v>
      </c>
      <c r="L178" s="8" t="str">
        <v>Pending Actual</v>
      </c>
      <c r="M178" s="8">
        <f>_xlfn.XLOOKUP(C178,'Link in Base Fcst'!$A:$A,'Link in Base Fcst'!$C:$C,0)</f>
        <v>165797.13071873126</v>
      </c>
      <c r="N178" s="8">
        <f t="shared" si="3"/>
        <v>309239.16071873123</v>
      </c>
    </row>
    <row r="179" spans="1:14" ht="15" x14ac:dyDescent="0.25">
      <c r="A179" s="2" t="str">
        <f>_xlfn.XLOOKUP($C179,Structure!$A:$A,Structure!$E:$E,0)</f>
        <v>P22</v>
      </c>
      <c r="B179" s="2" t="str">
        <f>_xlfn.XLOOKUP($C179,Structure!$A:$A,Structure!$F:$F,0)</f>
        <v>Support Services</v>
      </c>
      <c r="C179" s="7">
        <v>53401200</v>
      </c>
      <c r="D179" s="7" t="str">
        <v>AWWSC Services - Group Insurance OPEX</v>
      </c>
      <c r="E179" s="2">
        <f>_xlfn.XLOOKUP($C179,Structure!$A:$A,Structure!$H:$H,0)</f>
        <v>634.79999999999995</v>
      </c>
      <c r="F179" s="8">
        <v>575604.93999999994</v>
      </c>
      <c r="G179" s="8">
        <v>465323.06999999995</v>
      </c>
      <c r="H179" s="8">
        <v>439888.41000000003</v>
      </c>
      <c r="I179" s="8">
        <v>557962.93999999994</v>
      </c>
      <c r="J179" s="8">
        <v>672518.49</v>
      </c>
      <c r="K179" s="8">
        <v>362443.87</v>
      </c>
      <c r="L179" s="8" t="str">
        <v>Pending Actual</v>
      </c>
      <c r="M179" s="8">
        <f>_xlfn.XLOOKUP(C179,'Link in Base Fcst'!$A:$A,'Link in Base Fcst'!$C:$C,0)</f>
        <v>342722.1303138095</v>
      </c>
      <c r="N179" s="8">
        <f t="shared" si="3"/>
        <v>705166.00031380949</v>
      </c>
    </row>
    <row r="180" spans="1:14" ht="15" x14ac:dyDescent="0.25">
      <c r="A180" s="2" t="str">
        <f>_xlfn.XLOOKUP($C180,Structure!$A:$A,Structure!$E:$E,0)</f>
        <v>P22</v>
      </c>
      <c r="B180" s="2" t="str">
        <f>_xlfn.XLOOKUP($C180,Structure!$A:$A,Structure!$F:$F,0)</f>
        <v>Support Services</v>
      </c>
      <c r="C180" s="7">
        <v>53401300</v>
      </c>
      <c r="D180" s="7" t="str">
        <v>AWWSC Services - Other Benefits OPEX</v>
      </c>
      <c r="E180" s="2">
        <f>_xlfn.XLOOKUP($C180,Structure!$A:$A,Structure!$H:$H,0)</f>
        <v>634.79999999999995</v>
      </c>
      <c r="F180" s="8">
        <v>420264.45</v>
      </c>
      <c r="G180" s="8">
        <v>379571.14</v>
      </c>
      <c r="H180" s="8">
        <v>371941.01</v>
      </c>
      <c r="I180" s="8">
        <v>429377.43</v>
      </c>
      <c r="J180" s="8">
        <v>501738.58</v>
      </c>
      <c r="K180" s="8">
        <v>257370.54000000004</v>
      </c>
      <c r="L180" s="8" t="str">
        <v>Pending Actual</v>
      </c>
      <c r="M180" s="8">
        <f>_xlfn.XLOOKUP(C180,'Link in Base Fcst'!$A:$A,'Link in Base Fcst'!$C:$C,0)</f>
        <v>255690.98479095459</v>
      </c>
      <c r="N180" s="8">
        <f t="shared" si="3"/>
        <v>513061.52479095466</v>
      </c>
    </row>
    <row r="181" spans="1:14" ht="15" x14ac:dyDescent="0.25">
      <c r="A181" s="2" t="str">
        <f>_xlfn.XLOOKUP($C181,Structure!$A:$A,Structure!$E:$E,0)</f>
        <v>P22</v>
      </c>
      <c r="B181" s="2" t="str">
        <f>_xlfn.XLOOKUP($C181,Structure!$A:$A,Structure!$F:$F,0)</f>
        <v>Support Services</v>
      </c>
      <c r="C181" s="7">
        <v>53401400</v>
      </c>
      <c r="D181" s="7" t="str">
        <v>AWWSC Services - Contracted Services OPEX</v>
      </c>
      <c r="E181" s="2">
        <f>_xlfn.XLOOKUP($C181,Structure!$A:$A,Structure!$H:$H,0)</f>
        <v>634.79999999999995</v>
      </c>
      <c r="F181" s="8">
        <v>1221858.96</v>
      </c>
      <c r="G181" s="8">
        <v>1247790.1599999999</v>
      </c>
      <c r="H181" s="8">
        <v>1194871.6200000001</v>
      </c>
      <c r="I181" s="8">
        <v>1209205.18</v>
      </c>
      <c r="J181" s="8">
        <v>1545827.01</v>
      </c>
      <c r="K181" s="8">
        <v>749228.88</v>
      </c>
      <c r="L181" s="8" t="str">
        <v>Pending Actual</v>
      </c>
      <c r="M181" s="8">
        <f>_xlfn.XLOOKUP(C181,'Link in Base Fcst'!$A:$A,'Link in Base Fcst'!$C:$C,0)</f>
        <v>787768.86262833676</v>
      </c>
      <c r="N181" s="8">
        <f t="shared" si="3"/>
        <v>1536997.7426283369</v>
      </c>
    </row>
    <row r="182" spans="1:14" ht="15" x14ac:dyDescent="0.25">
      <c r="A182" s="2" t="str">
        <f>_xlfn.XLOOKUP($C182,Structure!$A:$A,Structure!$E:$E,0)</f>
        <v>P22</v>
      </c>
      <c r="B182" s="2" t="str">
        <f>_xlfn.XLOOKUP($C182,Structure!$A:$A,Structure!$F:$F,0)</f>
        <v>Support Services</v>
      </c>
      <c r="C182" s="7">
        <v>53401500</v>
      </c>
      <c r="D182" s="7" t="str">
        <v>AWWSC Services - Office Supplies OPEX</v>
      </c>
      <c r="E182" s="2">
        <f>_xlfn.XLOOKUP($C182,Structure!$A:$A,Structure!$H:$H,0)</f>
        <v>634.79999999999995</v>
      </c>
      <c r="F182" s="8">
        <v>263935.71999999997</v>
      </c>
      <c r="G182" s="8">
        <v>744641.25</v>
      </c>
      <c r="H182" s="8">
        <v>642959.51</v>
      </c>
      <c r="I182" s="8">
        <v>743899.36</v>
      </c>
      <c r="J182" s="8">
        <v>1130853.07</v>
      </c>
      <c r="K182" s="8">
        <v>656933.54999999993</v>
      </c>
      <c r="L182" s="8" t="str">
        <v>Pending Actual</v>
      </c>
      <c r="M182" s="8">
        <f>_xlfn.XLOOKUP(C182,'Link in Base Fcst'!$A:$A,'Link in Base Fcst'!$C:$C,0)</f>
        <v>576294.00378614361</v>
      </c>
      <c r="N182" s="8">
        <f t="shared" si="3"/>
        <v>1233227.5537861437</v>
      </c>
    </row>
    <row r="183" spans="1:14" ht="15" x14ac:dyDescent="0.25">
      <c r="A183" s="2" t="str">
        <f>_xlfn.XLOOKUP($C183,Structure!$A:$A,Structure!$E:$E,0)</f>
        <v>P22</v>
      </c>
      <c r="B183" s="2" t="str">
        <f>_xlfn.XLOOKUP($C183,Structure!$A:$A,Structure!$F:$F,0)</f>
        <v>Support Services</v>
      </c>
      <c r="C183" s="7">
        <v>53401700</v>
      </c>
      <c r="D183" s="7" t="str">
        <v>AWWSC Services - Rents OPEX</v>
      </c>
      <c r="E183" s="2">
        <f>_xlfn.XLOOKUP($C183,Structure!$A:$A,Structure!$H:$H,0)</f>
        <v>634.79999999999995</v>
      </c>
      <c r="F183" s="8">
        <v>294553.65999999997</v>
      </c>
      <c r="G183" s="8">
        <v>375575.4</v>
      </c>
      <c r="H183" s="8">
        <v>200107.63</v>
      </c>
      <c r="I183" s="8">
        <v>320417.33</v>
      </c>
      <c r="J183" s="8">
        <v>268639.09000000003</v>
      </c>
      <c r="K183" s="8">
        <v>136311.56</v>
      </c>
      <c r="L183" s="8" t="str">
        <v>Pending Actual</v>
      </c>
      <c r="M183" s="8">
        <f>_xlfn.XLOOKUP(C183,'Link in Base Fcst'!$A:$A,'Link in Base Fcst'!$C:$C,0)</f>
        <v>136901.15971437932</v>
      </c>
      <c r="N183" s="8">
        <f t="shared" si="3"/>
        <v>273212.71971437929</v>
      </c>
    </row>
    <row r="184" spans="1:14" ht="15" x14ac:dyDescent="0.25">
      <c r="A184" s="2" t="str">
        <f>_xlfn.XLOOKUP($C184,Structure!$A:$A,Structure!$E:$E,0)</f>
        <v>P22</v>
      </c>
      <c r="B184" s="2" t="str">
        <f>_xlfn.XLOOKUP($C184,Structure!$A:$A,Structure!$F:$F,0)</f>
        <v>Support Services</v>
      </c>
      <c r="C184" s="7">
        <v>53401800</v>
      </c>
      <c r="D184" s="7" t="str">
        <v>AWWSC Services Customer Accounting OPEX</v>
      </c>
      <c r="E184" s="2">
        <f>_xlfn.XLOOKUP($C184,Structure!$A:$A,Structure!$H:$H,0)</f>
        <v>634.79999999999995</v>
      </c>
      <c r="F184" s="8">
        <v>1278547.44</v>
      </c>
      <c r="G184" s="8">
        <v>1144713.47</v>
      </c>
      <c r="H184" s="8">
        <v>1203229.77</v>
      </c>
      <c r="I184" s="8">
        <v>1072123.28</v>
      </c>
      <c r="J184" s="8">
        <v>1116605.03</v>
      </c>
      <c r="K184" s="8">
        <v>531352.36</v>
      </c>
      <c r="L184" s="8" t="str">
        <v>Pending Actual</v>
      </c>
      <c r="M184" s="8">
        <f>_xlfn.XLOOKUP(C184,'Link in Base Fcst'!$A:$A,'Link in Base Fcst'!$C:$C,0)</f>
        <v>569033.06048985384</v>
      </c>
      <c r="N184" s="8">
        <f t="shared" si="3"/>
        <v>1100385.4204898537</v>
      </c>
    </row>
    <row r="185" spans="1:14" ht="15" x14ac:dyDescent="0.25">
      <c r="A185" s="2" t="str">
        <f>_xlfn.XLOOKUP($C185,Structure!$A:$A,Structure!$E:$E,0)</f>
        <v>P22</v>
      </c>
      <c r="B185" s="2" t="str">
        <f>_xlfn.XLOOKUP($C185,Structure!$A:$A,Structure!$F:$F,0)</f>
        <v>Support Services</v>
      </c>
      <c r="C185" s="7">
        <v>53401900</v>
      </c>
      <c r="D185" s="7" t="str">
        <v>AWWSC Services - Maint Supplies &amp; Svcs OPEX</v>
      </c>
      <c r="E185" s="2">
        <f>_xlfn.XLOOKUP($C185,Structure!$A:$A,Structure!$H:$H,0)</f>
        <v>634.79999999999995</v>
      </c>
      <c r="F185" s="8">
        <v>509396.74</v>
      </c>
      <c r="G185" s="8">
        <v>517303.43</v>
      </c>
      <c r="H185" s="8">
        <v>581899.76</v>
      </c>
      <c r="I185" s="8">
        <v>419187.79</v>
      </c>
      <c r="J185" s="8">
        <v>344665.2</v>
      </c>
      <c r="K185" s="8">
        <v>132735.98000000001</v>
      </c>
      <c r="L185" s="8" t="str">
        <v>Pending Actual</v>
      </c>
      <c r="M185" s="8">
        <f>_xlfn.XLOOKUP(C185,'Link in Base Fcst'!$A:$A,'Link in Base Fcst'!$C:$C,0)</f>
        <v>175644.82366727971</v>
      </c>
      <c r="N185" s="8">
        <f t="shared" si="3"/>
        <v>308380.80366727972</v>
      </c>
    </row>
    <row r="186" spans="1:14" ht="15" x14ac:dyDescent="0.25">
      <c r="A186" s="2" t="str">
        <f>_xlfn.XLOOKUP($C186,Structure!$A:$A,Structure!$E:$E,0)</f>
        <v>P22</v>
      </c>
      <c r="B186" s="2" t="str">
        <f>_xlfn.XLOOKUP($C186,Structure!$A:$A,Structure!$F:$F,0)</f>
        <v>Support Services</v>
      </c>
      <c r="C186" s="7">
        <v>53402100</v>
      </c>
      <c r="D186" s="7" t="str">
        <v>AWWSC Services - Other O&amp;M Expense OPEX</v>
      </c>
      <c r="E186" s="2">
        <f>_xlfn.XLOOKUP($C186,Structure!$A:$A,Structure!$H:$H,0)</f>
        <v>634.79999999999995</v>
      </c>
      <c r="F186" s="8">
        <v>565559.03</v>
      </c>
      <c r="G186" s="8">
        <v>288082.86</v>
      </c>
      <c r="H186" s="8">
        <v>617116.86</v>
      </c>
      <c r="I186" s="8">
        <v>726480.76</v>
      </c>
      <c r="J186" s="8">
        <v>745000.97</v>
      </c>
      <c r="K186" s="8">
        <v>390287.55999999994</v>
      </c>
      <c r="L186" s="8" t="str">
        <v>Pending Actual</v>
      </c>
      <c r="M186" s="8">
        <f>_xlfn.XLOOKUP(C186,'Link in Base Fcst'!$A:$A,'Link in Base Fcst'!$C:$C,0)</f>
        <v>379659.9250739626</v>
      </c>
      <c r="N186" s="8">
        <f t="shared" si="3"/>
        <v>769947.48507396248</v>
      </c>
    </row>
    <row r="187" spans="1:14" ht="15" x14ac:dyDescent="0.25">
      <c r="A187" s="2" t="str">
        <f>_xlfn.XLOOKUP($C187,Structure!$A:$A,Structure!$E:$E,0)</f>
        <v>P22</v>
      </c>
      <c r="B187" s="2" t="str">
        <f>_xlfn.XLOOKUP($C187,Structure!$A:$A,Structure!$F:$F,0)</f>
        <v>Support Services</v>
      </c>
      <c r="C187" s="7">
        <v>53402200</v>
      </c>
      <c r="D187" s="7" t="str">
        <v>AWWSC Services - Depr &amp; Amort OPEX</v>
      </c>
      <c r="E187" s="2">
        <f>_xlfn.XLOOKUP($C187,Structure!$A:$A,Structure!$H:$H,0)</f>
        <v>634.79999999999995</v>
      </c>
      <c r="F187" s="8">
        <v>773833.74</v>
      </c>
      <c r="G187" s="8">
        <v>846998.9</v>
      </c>
      <c r="H187" s="8">
        <v>611148.34</v>
      </c>
      <c r="I187" s="8">
        <v>760025.82</v>
      </c>
      <c r="J187" s="8">
        <v>550339.01</v>
      </c>
      <c r="K187" s="8">
        <v>213448.02000000002</v>
      </c>
      <c r="L187" s="8" t="str">
        <v>Pending Actual</v>
      </c>
      <c r="M187" s="8">
        <f>_xlfn.XLOOKUP(C187,'Link in Base Fcst'!$A:$A,'Link in Base Fcst'!$C:$C,0)</f>
        <v>280458.24866762088</v>
      </c>
      <c r="N187" s="8">
        <f t="shared" si="3"/>
        <v>493906.2686676209</v>
      </c>
    </row>
    <row r="188" spans="1:14" ht="15" x14ac:dyDescent="0.25">
      <c r="A188" s="2" t="str">
        <f>_xlfn.XLOOKUP($C188,Structure!$A:$A,Structure!$E:$E,0)</f>
        <v>P22</v>
      </c>
      <c r="B188" s="2" t="str">
        <f>_xlfn.XLOOKUP($C188,Structure!$A:$A,Structure!$F:$F,0)</f>
        <v>Support Services</v>
      </c>
      <c r="C188" s="7">
        <v>53402300</v>
      </c>
      <c r="D188" s="7" t="str">
        <v>AWWSC Services - General Taxes OPEX</v>
      </c>
      <c r="E188" s="2">
        <f>_xlfn.XLOOKUP($C188,Structure!$A:$A,Structure!$H:$H,0)</f>
        <v>634.79999999999995</v>
      </c>
      <c r="F188" s="8">
        <v>435912.07</v>
      </c>
      <c r="G188" s="8">
        <v>368025.45</v>
      </c>
      <c r="H188" s="8">
        <v>391352.79</v>
      </c>
      <c r="I188" s="8">
        <v>372863.21</v>
      </c>
      <c r="J188" s="8">
        <v>454224.66</v>
      </c>
      <c r="K188" s="8">
        <v>251933.05</v>
      </c>
      <c r="L188" s="8" t="str">
        <v>Pending Actual</v>
      </c>
      <c r="M188" s="8">
        <f>_xlfn.XLOOKUP(C188,'Link in Base Fcst'!$A:$A,'Link in Base Fcst'!$C:$C,0)</f>
        <v>231477.41724731732</v>
      </c>
      <c r="N188" s="8">
        <f t="shared" si="3"/>
        <v>483410.46724731731</v>
      </c>
    </row>
    <row r="189" spans="1:14" ht="15" x14ac:dyDescent="0.25">
      <c r="A189" s="2" t="str">
        <f>_xlfn.XLOOKUP($C189,Structure!$A:$A,Structure!$E:$E,0)</f>
        <v>P22</v>
      </c>
      <c r="B189" s="2" t="str">
        <f>_xlfn.XLOOKUP($C189,Structure!$A:$A,Structure!$F:$F,0)</f>
        <v>Support Services</v>
      </c>
      <c r="C189" s="7">
        <v>53402400</v>
      </c>
      <c r="D189" s="7" t="str">
        <v>AWWSC Services - Net Interest OPEX</v>
      </c>
      <c r="E189" s="2">
        <f>_xlfn.XLOOKUP($C189,Structure!$A:$A,Structure!$H:$H,0)</f>
        <v>634.79999999999995</v>
      </c>
      <c r="F189" s="8">
        <v>24960.59</v>
      </c>
      <c r="G189" s="8">
        <v>-30932.32</v>
      </c>
      <c r="H189" s="8">
        <v>-55286.080000000002</v>
      </c>
      <c r="I189" s="8">
        <v>99741.11</v>
      </c>
      <c r="J189" s="8">
        <v>145338.43</v>
      </c>
      <c r="K189" s="8">
        <v>47550.270000000004</v>
      </c>
      <c r="L189" s="8" t="str">
        <v>Pending Actual</v>
      </c>
      <c r="M189" s="8">
        <f>_xlfn.XLOOKUP(C189,'Link in Base Fcst'!$A:$A,'Link in Base Fcst'!$C:$C,0)</f>
        <v>74065.913557357315</v>
      </c>
      <c r="N189" s="8">
        <f t="shared" si="3"/>
        <v>121616.18355735732</v>
      </c>
    </row>
    <row r="190" spans="1:14" ht="15" x14ac:dyDescent="0.25">
      <c r="A190" s="2" t="str">
        <f>_xlfn.XLOOKUP($C190,Structure!$A:$A,Structure!$E:$E,0)</f>
        <v>P22</v>
      </c>
      <c r="B190" s="2" t="str">
        <f>_xlfn.XLOOKUP($C190,Structure!$A:$A,Structure!$F:$F,0)</f>
        <v>Support Services</v>
      </c>
      <c r="C190" s="7">
        <v>53402500</v>
      </c>
      <c r="D190" s="7" t="str">
        <v>AWWSC Services - Other Inc &amp; Ded OPEX</v>
      </c>
      <c r="E190" s="2">
        <f>_xlfn.XLOOKUP($C190,Structure!$A:$A,Structure!$H:$H,0)</f>
        <v>634.79999999999995</v>
      </c>
      <c r="F190" s="8">
        <v>22.08</v>
      </c>
      <c r="G190" s="8">
        <v>0</v>
      </c>
      <c r="H190" s="8">
        <v>0</v>
      </c>
      <c r="I190" s="8">
        <v>10054.219999999999</v>
      </c>
      <c r="J190" s="8">
        <v>-180.35</v>
      </c>
      <c r="K190" s="8">
        <v>27.29</v>
      </c>
      <c r="L190" s="8" t="str">
        <v>Pending Actual</v>
      </c>
      <c r="M190" s="8">
        <f>_xlfn.XLOOKUP(C190,'Link in Base Fcst'!$A:$A,'Link in Base Fcst'!$C:$C,0)</f>
        <v>-91.908158840503461</v>
      </c>
      <c r="N190" s="8">
        <f t="shared" si="3"/>
        <v>-64.618158840503469</v>
      </c>
    </row>
    <row r="191" spans="1:14" ht="15" x14ac:dyDescent="0.25">
      <c r="A191" s="2" t="str">
        <f>_xlfn.XLOOKUP($C191,Structure!$A:$A,Structure!$E:$E,0)</f>
        <v>P22</v>
      </c>
      <c r="B191" s="2" t="str">
        <f>_xlfn.XLOOKUP($C191,Structure!$A:$A,Structure!$F:$F,0)</f>
        <v>Support Services</v>
      </c>
      <c r="C191" s="7">
        <v>53402600</v>
      </c>
      <c r="D191" s="7" t="str">
        <v>AWWSC Services - Income Taxes OPEX</v>
      </c>
      <c r="E191" s="2">
        <f>_xlfn.XLOOKUP($C191,Structure!$A:$A,Structure!$H:$H,0)</f>
        <v>634.79999999999995</v>
      </c>
      <c r="F191" s="8">
        <v>10798.61</v>
      </c>
      <c r="G191" s="8">
        <v>-16157.55</v>
      </c>
      <c r="H191" s="8">
        <v>-8992.83</v>
      </c>
      <c r="I191" s="8">
        <v>13989.47</v>
      </c>
      <c r="J191" s="8">
        <v>33967.5</v>
      </c>
      <c r="K191" s="8">
        <v>24701.600000000002</v>
      </c>
      <c r="L191" s="8" t="str">
        <v>Pending Actual</v>
      </c>
      <c r="M191" s="8">
        <f>_xlfn.XLOOKUP(C191,'Link in Base Fcst'!$A:$A,'Link in Base Fcst'!$C:$C,0)</f>
        <v>17310.17679742058</v>
      </c>
      <c r="N191" s="8">
        <f t="shared" si="3"/>
        <v>42011.776797420578</v>
      </c>
    </row>
    <row r="192" spans="1:14" ht="15" x14ac:dyDescent="0.25">
      <c r="A192" s="2" t="str">
        <f>_xlfn.XLOOKUP($C192,Structure!$A:$A,Structure!$E:$E,0)</f>
        <v>P22</v>
      </c>
      <c r="B192" s="2" t="str">
        <f>_xlfn.XLOOKUP($C192,Structure!$A:$A,Structure!$F:$F,0)</f>
        <v>Support Services</v>
      </c>
      <c r="C192" s="7">
        <v>53481000</v>
      </c>
      <c r="D192" s="7" t="str">
        <v>AWWSC Services - Labor CAPX</v>
      </c>
      <c r="E192" s="2">
        <f>_xlfn.XLOOKUP($C192,Structure!$A:$A,Structure!$H:$H,0)</f>
        <v>634.79999999999995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 t="str">
        <v>Pending Actual</v>
      </c>
      <c r="M192" s="8">
        <f>_xlfn.XLOOKUP(C192,'Link in Base Fcst'!$A:$A,'Link in Base Fcst'!$C:$C,0)</f>
        <v>0</v>
      </c>
      <c r="N192" s="8">
        <f t="shared" si="3"/>
        <v>0</v>
      </c>
    </row>
    <row r="193" spans="1:14" ht="15" x14ac:dyDescent="0.25">
      <c r="A193" s="2" t="str">
        <f>_xlfn.XLOOKUP($C193,Structure!$A:$A,Structure!$E:$E,0)</f>
        <v>P22</v>
      </c>
      <c r="B193" s="2" t="str">
        <f>_xlfn.XLOOKUP($C193,Structure!$A:$A,Structure!$F:$F,0)</f>
        <v>Support Services</v>
      </c>
      <c r="C193" s="7">
        <v>53481100</v>
      </c>
      <c r="D193" s="7" t="str">
        <v>AWWSC Services - Pension CAPX</v>
      </c>
      <c r="E193" s="2">
        <f>_xlfn.XLOOKUP($C193,Structure!$A:$A,Structure!$H:$H,0)</f>
        <v>634.79999999999995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 t="str">
        <v>Pending Actual</v>
      </c>
      <c r="M193" s="8">
        <f>_xlfn.XLOOKUP(C193,'Link in Base Fcst'!$A:$A,'Link in Base Fcst'!$C:$C,0)</f>
        <v>0</v>
      </c>
      <c r="N193" s="8">
        <f t="shared" si="3"/>
        <v>0</v>
      </c>
    </row>
    <row r="194" spans="1:14" ht="15" x14ac:dyDescent="0.25">
      <c r="A194" s="2" t="str">
        <f>_xlfn.XLOOKUP($C194,Structure!$A:$A,Structure!$E:$E,0)</f>
        <v>P22</v>
      </c>
      <c r="B194" s="2" t="str">
        <f>_xlfn.XLOOKUP($C194,Structure!$A:$A,Structure!$F:$F,0)</f>
        <v>Support Services</v>
      </c>
      <c r="C194" s="7">
        <v>53481200</v>
      </c>
      <c r="D194" s="7" t="str">
        <v>AWWSC Services - Group Insurance CAPX</v>
      </c>
      <c r="E194" s="2">
        <f>_xlfn.XLOOKUP($C194,Structure!$A:$A,Structure!$H:$H,0)</f>
        <v>634.79999999999995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 t="str">
        <v>Pending Actual</v>
      </c>
      <c r="M194" s="8">
        <f>_xlfn.XLOOKUP(C194,'Link in Base Fcst'!$A:$A,'Link in Base Fcst'!$C:$C,0)</f>
        <v>0</v>
      </c>
      <c r="N194" s="8">
        <f t="shared" si="3"/>
        <v>0</v>
      </c>
    </row>
    <row r="195" spans="1:14" ht="15" x14ac:dyDescent="0.25">
      <c r="A195" s="2" t="str">
        <f>_xlfn.XLOOKUP($C195,Structure!$A:$A,Structure!$E:$E,0)</f>
        <v>P22</v>
      </c>
      <c r="B195" s="2" t="str">
        <f>_xlfn.XLOOKUP($C195,Structure!$A:$A,Structure!$F:$F,0)</f>
        <v>Support Services</v>
      </c>
      <c r="C195" s="7">
        <v>53481300</v>
      </c>
      <c r="D195" s="7" t="str">
        <v>AWWSC Services - Other Benefits CAPX</v>
      </c>
      <c r="E195" s="2">
        <f>_xlfn.XLOOKUP($C195,Structure!$A:$A,Structure!$H:$H,0)</f>
        <v>634.79999999999995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 t="str">
        <v>Pending Actual</v>
      </c>
      <c r="M195" s="8">
        <f>_xlfn.XLOOKUP(C195,'Link in Base Fcst'!$A:$A,'Link in Base Fcst'!$C:$C,0)</f>
        <v>0</v>
      </c>
      <c r="N195" s="8">
        <f t="shared" si="3"/>
        <v>0</v>
      </c>
    </row>
    <row r="196" spans="1:14" ht="15" x14ac:dyDescent="0.25">
      <c r="A196" s="2" t="str">
        <f>_xlfn.XLOOKUP($C196,Structure!$A:$A,Structure!$E:$E,0)</f>
        <v>P22</v>
      </c>
      <c r="B196" s="2" t="str">
        <f>_xlfn.XLOOKUP($C196,Structure!$A:$A,Structure!$F:$F,0)</f>
        <v>Support Services</v>
      </c>
      <c r="C196" s="7">
        <v>53481400</v>
      </c>
      <c r="D196" s="7" t="str">
        <v>AWWSC Services - Contracted Services CAPX</v>
      </c>
      <c r="E196" s="2">
        <f>_xlfn.XLOOKUP($C196,Structure!$A:$A,Structure!$H:$H,0)</f>
        <v>634.79999999999995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 t="str">
        <v>Pending Actual</v>
      </c>
      <c r="M196" s="8">
        <f>_xlfn.XLOOKUP(C196,'Link in Base Fcst'!$A:$A,'Link in Base Fcst'!$C:$C,0)</f>
        <v>0</v>
      </c>
      <c r="N196" s="8">
        <f t="shared" si="3"/>
        <v>0</v>
      </c>
    </row>
    <row r="197" spans="1:14" ht="15" x14ac:dyDescent="0.25">
      <c r="A197" s="2" t="str">
        <f>_xlfn.XLOOKUP($C197,Structure!$A:$A,Structure!$E:$E,0)</f>
        <v>P22</v>
      </c>
      <c r="B197" s="2" t="str">
        <f>_xlfn.XLOOKUP($C197,Structure!$A:$A,Structure!$F:$F,0)</f>
        <v>Support Services</v>
      </c>
      <c r="C197" s="7">
        <v>53481500</v>
      </c>
      <c r="D197" s="7" t="str">
        <v>AWWSC Services - Office Supplies CAPX</v>
      </c>
      <c r="E197" s="2">
        <f>_xlfn.XLOOKUP($C197,Structure!$A:$A,Structure!$H:$H,0)</f>
        <v>634.79999999999995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 t="str">
        <v>Pending Actual</v>
      </c>
      <c r="M197" s="8">
        <f>_xlfn.XLOOKUP(C197,'Link in Base Fcst'!$A:$A,'Link in Base Fcst'!$C:$C,0)</f>
        <v>0</v>
      </c>
      <c r="N197" s="8">
        <f t="shared" si="3"/>
        <v>0</v>
      </c>
    </row>
    <row r="198" spans="1:14" ht="15" x14ac:dyDescent="0.25">
      <c r="A198" s="2" t="str">
        <f>_xlfn.XLOOKUP($C198,Structure!$A:$A,Structure!$E:$E,0)</f>
        <v>P22</v>
      </c>
      <c r="B198" s="2" t="str">
        <f>_xlfn.XLOOKUP($C198,Structure!$A:$A,Structure!$F:$F,0)</f>
        <v>Support Services</v>
      </c>
      <c r="C198" s="7">
        <v>53481700</v>
      </c>
      <c r="D198" s="7" t="str">
        <v>AWWSC Services - Rents CAPX</v>
      </c>
      <c r="E198" s="2">
        <f>_xlfn.XLOOKUP($C198,Structure!$A:$A,Structure!$H:$H,0)</f>
        <v>634.79999999999995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 t="str">
        <v>Pending Actual</v>
      </c>
      <c r="M198" s="8">
        <f>_xlfn.XLOOKUP(C198,'Link in Base Fcst'!$A:$A,'Link in Base Fcst'!$C:$C,0)</f>
        <v>0</v>
      </c>
      <c r="N198" s="8">
        <f t="shared" si="3"/>
        <v>0</v>
      </c>
    </row>
    <row r="199" spans="1:14" ht="15" x14ac:dyDescent="0.25">
      <c r="A199" s="2" t="str">
        <f>_xlfn.XLOOKUP($C199,Structure!$A:$A,Structure!$E:$E,0)</f>
        <v>P22</v>
      </c>
      <c r="B199" s="2" t="str">
        <f>_xlfn.XLOOKUP($C199,Structure!$A:$A,Structure!$F:$F,0)</f>
        <v>Support Services</v>
      </c>
      <c r="C199" s="7">
        <v>53481900</v>
      </c>
      <c r="D199" s="7" t="str">
        <v>AWWSC Services - Maint Supplies &amp; Svcs CAPX</v>
      </c>
      <c r="E199" s="2">
        <f>_xlfn.XLOOKUP($C199,Structure!$A:$A,Structure!$H:$H,0)</f>
        <v>634.79999999999995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 t="str">
        <v>Pending Actual</v>
      </c>
      <c r="M199" s="8">
        <f>_xlfn.XLOOKUP(C199,'Link in Base Fcst'!$A:$A,'Link in Base Fcst'!$C:$C,0)</f>
        <v>0</v>
      </c>
      <c r="N199" s="8">
        <f t="shared" si="3"/>
        <v>0</v>
      </c>
    </row>
    <row r="200" spans="1:14" ht="15" x14ac:dyDescent="0.25">
      <c r="A200" s="2" t="str">
        <f>_xlfn.XLOOKUP($C200,Structure!$A:$A,Structure!$E:$E,0)</f>
        <v>P22</v>
      </c>
      <c r="B200" s="2" t="str">
        <f>_xlfn.XLOOKUP($C200,Structure!$A:$A,Structure!$F:$F,0)</f>
        <v>Support Services</v>
      </c>
      <c r="C200" s="7">
        <v>53482100</v>
      </c>
      <c r="D200" s="7" t="str">
        <v>AWWSC Services - Other O&amp;M Expense CAPX</v>
      </c>
      <c r="E200" s="2">
        <f>_xlfn.XLOOKUP($C200,Structure!$A:$A,Structure!$H:$H,0)</f>
        <v>634.79999999999995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 t="str">
        <v>Pending Actual</v>
      </c>
      <c r="M200" s="8">
        <f>_xlfn.XLOOKUP(C200,'Link in Base Fcst'!$A:$A,'Link in Base Fcst'!$C:$C,0)</f>
        <v>0</v>
      </c>
      <c r="N200" s="8">
        <f t="shared" si="3"/>
        <v>0</v>
      </c>
    </row>
    <row r="201" spans="1:14" ht="15" x14ac:dyDescent="0.25">
      <c r="A201" s="2" t="str">
        <f>_xlfn.XLOOKUP($C201,Structure!$A:$A,Structure!$E:$E,0)</f>
        <v>P22</v>
      </c>
      <c r="B201" s="2" t="str">
        <f>_xlfn.XLOOKUP($C201,Structure!$A:$A,Structure!$F:$F,0)</f>
        <v>Support Services</v>
      </c>
      <c r="C201" s="7">
        <v>53482300</v>
      </c>
      <c r="D201" s="7" t="str">
        <v>AWWSC Services - General Taxes CAPX</v>
      </c>
      <c r="E201" s="2">
        <f>_xlfn.XLOOKUP($C201,Structure!$A:$A,Structure!$H:$H,0)</f>
        <v>634.79999999999995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 t="str">
        <v>Pending Actual</v>
      </c>
      <c r="M201" s="8">
        <f>_xlfn.XLOOKUP(C201,'Link in Base Fcst'!$A:$A,'Link in Base Fcst'!$C:$C,0)</f>
        <v>0</v>
      </c>
      <c r="N201" s="8">
        <f t="shared" si="3"/>
        <v>0</v>
      </c>
    </row>
    <row r="202" spans="1:14" ht="15" x14ac:dyDescent="0.25">
      <c r="A202" s="2" t="str">
        <f>_xlfn.XLOOKUP($C202,Structure!$A:$A,Structure!$E:$E,0)</f>
        <v>P22</v>
      </c>
      <c r="B202" s="2" t="str">
        <f>_xlfn.XLOOKUP($C202,Structure!$A:$A,Structure!$F:$F,0)</f>
        <v>Support Services</v>
      </c>
      <c r="C202" s="7">
        <v>53482400</v>
      </c>
      <c r="D202" s="7" t="str">
        <v>AWWSC Services - Net Interest CAPX</v>
      </c>
      <c r="E202" s="2">
        <f>_xlfn.XLOOKUP($C202,Structure!$A:$A,Structure!$H:$H,0)</f>
        <v>634.79999999999995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 t="str">
        <v>Pending Actual</v>
      </c>
      <c r="M202" s="8">
        <f>_xlfn.XLOOKUP(C202,'Link in Base Fcst'!$A:$A,'Link in Base Fcst'!$C:$C,0)</f>
        <v>0</v>
      </c>
      <c r="N202" s="8">
        <f t="shared" ref="N202:N266" si="4">IF(L202="Pending Actual",K202+M202,K202+L202)</f>
        <v>0</v>
      </c>
    </row>
    <row r="203" spans="1:14" ht="15" x14ac:dyDescent="0.25">
      <c r="A203" s="2" t="str">
        <f>_xlfn.XLOOKUP($C203,Structure!$A:$A,Structure!$E:$E,0)</f>
        <v>P22</v>
      </c>
      <c r="B203" s="2" t="str">
        <f>_xlfn.XLOOKUP($C203,Structure!$A:$A,Structure!$F:$F,0)</f>
        <v>Support Services</v>
      </c>
      <c r="C203" s="7">
        <v>53482500</v>
      </c>
      <c r="D203" s="7" t="str">
        <v>AWWSC Services - Other Inc &amp; Ded CAPX</v>
      </c>
      <c r="E203" s="2">
        <f>_xlfn.XLOOKUP($C203,Structure!$A:$A,Structure!$H:$H,0)</f>
        <v>634.79999999999995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 t="str">
        <v>Pending Actual</v>
      </c>
      <c r="M203" s="8">
        <f>_xlfn.XLOOKUP(C203,'Link in Base Fcst'!$A:$A,'Link in Base Fcst'!$C:$C,0)</f>
        <v>0</v>
      </c>
      <c r="N203" s="8">
        <f t="shared" si="4"/>
        <v>0</v>
      </c>
    </row>
    <row r="204" spans="1:14" ht="15" x14ac:dyDescent="0.25">
      <c r="A204" s="2">
        <f>_xlfn.XLOOKUP($C204,Structure!$A:$A,Structure!$E:$E,0)</f>
        <v>0</v>
      </c>
      <c r="B204" s="2">
        <f>_xlfn.XLOOKUP($C204,Structure!$A:$A,Structure!$F:$F,0)</f>
        <v>0</v>
      </c>
      <c r="C204" s="7" t="str">
        <v>AW01185</v>
      </c>
      <c r="D204" s="7" t="str">
        <v>Service Company Costs</v>
      </c>
      <c r="E204" s="2">
        <f>_xlfn.XLOOKUP($C204,Structure!$A:$A,Structure!$H:$H,0)</f>
        <v>0</v>
      </c>
      <c r="F204" s="8">
        <v>12044342.5</v>
      </c>
      <c r="G204" s="8">
        <v>11449595.640000001</v>
      </c>
      <c r="H204" s="8">
        <v>11977506.49</v>
      </c>
      <c r="I204" s="8">
        <v>13278155.82</v>
      </c>
      <c r="J204" s="8">
        <v>15226452.279999999</v>
      </c>
      <c r="K204" s="8">
        <v>7538001.3599999994</v>
      </c>
      <c r="L204" s="8" t="str">
        <v>Pending Actual</v>
      </c>
      <c r="M204" s="8">
        <f>_xlfn.XLOOKUP(C204,'Link in Base Fcst'!$A:$A,'Link in Base Fcst'!$C:$C,0)</f>
        <v>0</v>
      </c>
      <c r="N204" s="8">
        <f t="shared" si="4"/>
        <v>7538001.3599999994</v>
      </c>
    </row>
    <row r="205" spans="1:14" ht="15" x14ac:dyDescent="0.25">
      <c r="A205" s="2" t="str">
        <f>_xlfn.XLOOKUP($C205,Structure!$A:$A,Structure!$E:$E,0)</f>
        <v>P23</v>
      </c>
      <c r="B205" s="2" t="str">
        <f>_xlfn.XLOOKUP($C205,Structure!$A:$A,Structure!$F:$F,0)</f>
        <v>Contracted services</v>
      </c>
      <c r="C205" s="7">
        <v>53110000</v>
      </c>
      <c r="D205" s="7" t="str">
        <v>Contract Svc-Eng - Natural Account</v>
      </c>
      <c r="E205" s="2">
        <f>_xlfn.XLOOKUP($C205,Structure!$A:$A,Structure!$H:$H,0)</f>
        <v>631.79999999999995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 t="str">
        <v>Pending Actual</v>
      </c>
      <c r="M205" s="8">
        <f>_xlfn.XLOOKUP(C205,'Link in Base Fcst'!$A:$A,'Link in Base Fcst'!$C:$C,0)</f>
        <v>0</v>
      </c>
      <c r="N205" s="8">
        <f t="shared" si="4"/>
        <v>0</v>
      </c>
    </row>
    <row r="206" spans="1:14" ht="15" x14ac:dyDescent="0.25">
      <c r="A206" s="2" t="str">
        <f>_xlfn.XLOOKUP($C206,Structure!$A:$A,Structure!$E:$E,0)</f>
        <v>P23</v>
      </c>
      <c r="B206" s="2" t="str">
        <f>_xlfn.XLOOKUP($C206,Structure!$A:$A,Structure!$F:$F,0)</f>
        <v>Contracted services</v>
      </c>
      <c r="C206" s="7">
        <v>53110013</v>
      </c>
      <c r="D206" s="7" t="str">
        <v>Contract Svc-Eng - Water Treatment</v>
      </c>
      <c r="E206" s="2">
        <f>_xlfn.XLOOKUP($C206,Structure!$A:$A,Structure!$H:$H,0)</f>
        <v>631.29999999999995</v>
      </c>
      <c r="F206" s="8">
        <v>54122</v>
      </c>
      <c r="G206" s="8">
        <v>15000</v>
      </c>
      <c r="H206" s="8">
        <v>9273.75</v>
      </c>
      <c r="I206" s="8">
        <v>8456.25</v>
      </c>
      <c r="J206" s="8">
        <v>740</v>
      </c>
      <c r="K206" s="8">
        <v>184.48</v>
      </c>
      <c r="L206" s="8" t="str">
        <v>Pending Actual</v>
      </c>
      <c r="M206" s="8">
        <f>_xlfn.XLOOKUP(C206,'Link in Base Fcst'!$A:$A,'Link in Base Fcst'!$C:$C,0)</f>
        <v>370</v>
      </c>
      <c r="N206" s="8">
        <f t="shared" si="4"/>
        <v>554.48</v>
      </c>
    </row>
    <row r="207" spans="1:14" ht="15" x14ac:dyDescent="0.25">
      <c r="A207" s="2" t="str">
        <f>_xlfn.XLOOKUP($C207,Structure!$A:$A,Structure!$E:$E,0)</f>
        <v>P23</v>
      </c>
      <c r="B207" s="2" t="str">
        <f>_xlfn.XLOOKUP($C207,Structure!$A:$A,Structure!$F:$F,0)</f>
        <v>Contracted services</v>
      </c>
      <c r="C207" s="7">
        <v>53110014</v>
      </c>
      <c r="D207" s="7" t="str">
        <v>Contract Svc-Eng - Transmission &amp; Distribution</v>
      </c>
      <c r="E207" s="2">
        <f>_xlfn.XLOOKUP($C207,Structure!$A:$A,Structure!$H:$H,0)</f>
        <v>631.5</v>
      </c>
      <c r="F207" s="8">
        <v>17645.8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 t="str">
        <v>Pending Actual</v>
      </c>
      <c r="M207" s="8">
        <f>_xlfn.XLOOKUP(C207,'Link in Base Fcst'!$A:$A,'Link in Base Fcst'!$C:$C,0)</f>
        <v>0</v>
      </c>
      <c r="N207" s="8">
        <f t="shared" si="4"/>
        <v>0</v>
      </c>
    </row>
    <row r="208" spans="1:14" ht="15" x14ac:dyDescent="0.25">
      <c r="A208" s="2" t="str">
        <f>_xlfn.XLOOKUP($C208,Structure!$A:$A,Structure!$E:$E,0)</f>
        <v>P23</v>
      </c>
      <c r="B208" s="2" t="str">
        <f>_xlfn.XLOOKUP($C208,Structure!$A:$A,Structure!$F:$F,0)</f>
        <v>Contracted services</v>
      </c>
      <c r="C208" s="7">
        <v>53110016</v>
      </c>
      <c r="D208" s="7" t="str">
        <v>Contract Svc-Eng - Admin &amp; General</v>
      </c>
      <c r="E208" s="2">
        <f>_xlfn.XLOOKUP($C208,Structure!$A:$A,Structure!$H:$H,0)</f>
        <v>631.79999999999995</v>
      </c>
      <c r="F208" s="8">
        <v>0</v>
      </c>
      <c r="G208" s="8">
        <v>0</v>
      </c>
      <c r="H208" s="8">
        <v>68718.91</v>
      </c>
      <c r="I208" s="8">
        <v>0</v>
      </c>
      <c r="J208" s="8">
        <v>8022.59</v>
      </c>
      <c r="K208" s="8">
        <v>94551.79</v>
      </c>
      <c r="L208" s="8" t="str">
        <v>Pending Actual</v>
      </c>
      <c r="M208" s="8">
        <f>_xlfn.XLOOKUP(C208,'Link in Base Fcst'!$A:$A,'Link in Base Fcst'!$C:$C,0)</f>
        <v>4011.2950000000001</v>
      </c>
      <c r="N208" s="8">
        <f t="shared" si="4"/>
        <v>98563.084999999992</v>
      </c>
    </row>
    <row r="209" spans="1:14" ht="15" x14ac:dyDescent="0.25">
      <c r="A209" s="2" t="str">
        <f>_xlfn.XLOOKUP($C209,Structure!$A:$A,Structure!$E:$E,0)</f>
        <v>P23</v>
      </c>
      <c r="B209" s="2" t="str">
        <f>_xlfn.XLOOKUP($C209,Structure!$A:$A,Structure!$F:$F,0)</f>
        <v>Contracted services</v>
      </c>
      <c r="C209" s="7">
        <v>53150000</v>
      </c>
      <c r="D209" s="7" t="str">
        <v>Contract Svc-Other - Natural Account</v>
      </c>
      <c r="E209" s="2">
        <f>_xlfn.XLOOKUP($C209,Structure!$A:$A,Structure!$H:$H,0)</f>
        <v>636.79999999999995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 t="str">
        <v>Pending Actual</v>
      </c>
      <c r="M209" s="8">
        <f>_xlfn.XLOOKUP(C209,'Link in Base Fcst'!$A:$A,'Link in Base Fcst'!$C:$C,0)</f>
        <v>0</v>
      </c>
      <c r="N209" s="8">
        <f t="shared" si="4"/>
        <v>0</v>
      </c>
    </row>
    <row r="210" spans="1:14" ht="15" x14ac:dyDescent="0.25">
      <c r="A210" s="2" t="str">
        <f>_xlfn.XLOOKUP($C210,Structure!$A:$A,Structure!$E:$E,0)</f>
        <v>P23</v>
      </c>
      <c r="B210" s="2" t="str">
        <f>_xlfn.XLOOKUP($C210,Structure!$A:$A,Structure!$F:$F,0)</f>
        <v>Contracted services</v>
      </c>
      <c r="C210" s="7">
        <v>53150011</v>
      </c>
      <c r="D210" s="7" t="str">
        <v>Contract Svc-Other - Source of Supply</v>
      </c>
      <c r="E210" s="2">
        <f>_xlfn.XLOOKUP($C210,Structure!$A:$A,Structure!$H:$H,0)</f>
        <v>636.1</v>
      </c>
      <c r="F210" s="8">
        <v>19110.82</v>
      </c>
      <c r="G210" s="8">
        <v>26877.85</v>
      </c>
      <c r="H210" s="8">
        <v>5691.21</v>
      </c>
      <c r="I210" s="8">
        <v>48251.83</v>
      </c>
      <c r="J210" s="8">
        <v>56695.33</v>
      </c>
      <c r="K210" s="8">
        <v>41165.08</v>
      </c>
      <c r="L210" s="8" t="str">
        <v>Pending Actual</v>
      </c>
      <c r="M210" s="8">
        <f>_xlfn.XLOOKUP(C210,'Link in Base Fcst'!$A:$A,'Link in Base Fcst'!$C:$C,0)</f>
        <v>28347.665000000001</v>
      </c>
      <c r="N210" s="8">
        <f t="shared" si="4"/>
        <v>69512.744999999995</v>
      </c>
    </row>
    <row r="211" spans="1:14" ht="15" x14ac:dyDescent="0.25">
      <c r="A211" s="2" t="str">
        <f>_xlfn.XLOOKUP($C211,Structure!$A:$A,Structure!$E:$E,0)</f>
        <v>P23</v>
      </c>
      <c r="B211" s="2" t="str">
        <f>_xlfn.XLOOKUP($C211,Structure!$A:$A,Structure!$F:$F,0)</f>
        <v>Contracted services</v>
      </c>
      <c r="C211" s="7">
        <v>53150013</v>
      </c>
      <c r="D211" s="7" t="str">
        <v>Contract Svc-Other - Water Treatment</v>
      </c>
      <c r="E211" s="2">
        <f>_xlfn.XLOOKUP($C211,Structure!$A:$A,Structure!$H:$H,0)</f>
        <v>636.29999999999995</v>
      </c>
      <c r="F211" s="8">
        <v>62208.14</v>
      </c>
      <c r="G211" s="8">
        <v>55943.899999999994</v>
      </c>
      <c r="H211" s="8">
        <v>206973.86</v>
      </c>
      <c r="I211" s="8">
        <v>88206.819999999992</v>
      </c>
      <c r="J211" s="8">
        <v>139330.15</v>
      </c>
      <c r="K211" s="8">
        <v>62866.719999999994</v>
      </c>
      <c r="L211" s="8" t="str">
        <v>Pending Actual</v>
      </c>
      <c r="M211" s="8">
        <f>_xlfn.XLOOKUP(C211,'Link in Base Fcst'!$A:$A,'Link in Base Fcst'!$C:$C,0)</f>
        <v>69665.074999999997</v>
      </c>
      <c r="N211" s="8">
        <f t="shared" si="4"/>
        <v>132531.79499999998</v>
      </c>
    </row>
    <row r="212" spans="1:14" ht="15" x14ac:dyDescent="0.25">
      <c r="A212" s="2" t="str">
        <f>_xlfn.XLOOKUP($C212,Structure!$A:$A,Structure!$E:$E,0)</f>
        <v>P23</v>
      </c>
      <c r="B212" s="2" t="str">
        <f>_xlfn.XLOOKUP($C212,Structure!$A:$A,Structure!$F:$F,0)</f>
        <v>Contracted services</v>
      </c>
      <c r="C212" s="7">
        <v>53150014</v>
      </c>
      <c r="D212" s="7" t="str">
        <v>Contract Svc-Other - Transmission &amp; Distribution</v>
      </c>
      <c r="E212" s="2">
        <f>_xlfn.XLOOKUP($C212,Structure!$A:$A,Structure!$H:$H,0)</f>
        <v>636.5</v>
      </c>
      <c r="F212" s="8">
        <v>187508.46</v>
      </c>
      <c r="G212" s="8">
        <v>133799.32</v>
      </c>
      <c r="H212" s="8">
        <v>446264.03</v>
      </c>
      <c r="I212" s="8">
        <v>752159.99000000011</v>
      </c>
      <c r="J212" s="8">
        <v>823886.76</v>
      </c>
      <c r="K212" s="8">
        <v>397918.97</v>
      </c>
      <c r="L212" s="8" t="str">
        <v>Pending Actual</v>
      </c>
      <c r="M212" s="8">
        <f>_xlfn.XLOOKUP(C212,'Link in Base Fcst'!$A:$A,'Link in Base Fcst'!$C:$C,0)</f>
        <v>411943.38</v>
      </c>
      <c r="N212" s="8">
        <f t="shared" si="4"/>
        <v>809862.35</v>
      </c>
    </row>
    <row r="213" spans="1:14" ht="15" x14ac:dyDescent="0.25">
      <c r="A213" s="2" t="str">
        <f>_xlfn.XLOOKUP($C213,Structure!$A:$A,Structure!$E:$E,0)</f>
        <v>P23</v>
      </c>
      <c r="B213" s="2" t="str">
        <f>_xlfn.XLOOKUP($C213,Structure!$A:$A,Structure!$F:$F,0)</f>
        <v>Contracted services</v>
      </c>
      <c r="C213" s="7">
        <v>53150015</v>
      </c>
      <c r="D213" s="7" t="str">
        <v>Contract Svc-Other - Customer Accounting</v>
      </c>
      <c r="E213" s="2">
        <f>_xlfn.XLOOKUP($C213,Structure!$A:$A,Structure!$H:$H,0)</f>
        <v>636.70000000000005</v>
      </c>
      <c r="F213" s="8">
        <v>-6265.5</v>
      </c>
      <c r="G213" s="8">
        <v>0</v>
      </c>
      <c r="H213" s="8">
        <v>7531.5</v>
      </c>
      <c r="I213" s="8">
        <v>-7531.5</v>
      </c>
      <c r="J213" s="8">
        <v>0</v>
      </c>
      <c r="K213" s="8">
        <v>0</v>
      </c>
      <c r="L213" s="8" t="str">
        <v>Pending Actual</v>
      </c>
      <c r="M213" s="8">
        <f>_xlfn.XLOOKUP(C213,'Link in Base Fcst'!$A:$A,'Link in Base Fcst'!$C:$C,0)</f>
        <v>0</v>
      </c>
      <c r="N213" s="8">
        <f t="shared" si="4"/>
        <v>0</v>
      </c>
    </row>
    <row r="214" spans="1:14" ht="15" x14ac:dyDescent="0.25">
      <c r="A214" s="2" t="str">
        <f>_xlfn.XLOOKUP($C214,Structure!$A:$A,Structure!$E:$E,0)</f>
        <v>P23</v>
      </c>
      <c r="B214" s="2" t="str">
        <f>_xlfn.XLOOKUP($C214,Structure!$A:$A,Structure!$F:$F,0)</f>
        <v>Contracted services</v>
      </c>
      <c r="C214" s="7">
        <v>53150016</v>
      </c>
      <c r="D214" s="7" t="str">
        <v>Contract Svc-Other - Admin &amp; General</v>
      </c>
      <c r="E214" s="2">
        <f>_xlfn.XLOOKUP($C214,Structure!$A:$A,Structure!$H:$H,0)</f>
        <v>636.79999999999995</v>
      </c>
      <c r="F214" s="8">
        <v>120312.87999999999</v>
      </c>
      <c r="G214" s="8">
        <v>85439.599999999991</v>
      </c>
      <c r="H214" s="8">
        <v>206956.72</v>
      </c>
      <c r="I214" s="8">
        <v>143414.09</v>
      </c>
      <c r="J214" s="8">
        <v>131729.01</v>
      </c>
      <c r="K214" s="8">
        <v>72749.84</v>
      </c>
      <c r="L214" s="8" t="str">
        <v>Pending Actual</v>
      </c>
      <c r="M214" s="8">
        <f>_xlfn.XLOOKUP(C214,'Link in Base Fcst'!$A:$A,'Link in Base Fcst'!$C:$C,0)</f>
        <v>65864.505000000005</v>
      </c>
      <c r="N214" s="8">
        <f t="shared" si="4"/>
        <v>138614.345</v>
      </c>
    </row>
    <row r="215" spans="1:14" ht="15" x14ac:dyDescent="0.25">
      <c r="A215" s="2" t="str">
        <f>_xlfn.XLOOKUP($C215,Structure!$A:$A,Structure!$E:$E,0)</f>
        <v>P23</v>
      </c>
      <c r="B215" s="2" t="str">
        <f>_xlfn.XLOOKUP($C215,Structure!$A:$A,Structure!$F:$F,0)</f>
        <v>Contracted services</v>
      </c>
      <c r="C215" s="7">
        <v>53151000</v>
      </c>
      <c r="D215" s="7" t="str">
        <v>Contract Svc-Temp Empl - Natural Account</v>
      </c>
      <c r="E215" s="2">
        <f>_xlfn.XLOOKUP($C215,Structure!$A:$A,Structure!$H:$H,0)</f>
        <v>636.79999999999995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 t="str">
        <v>Pending Actual</v>
      </c>
      <c r="M215" s="8">
        <f>_xlfn.XLOOKUP(C215,'Link in Base Fcst'!$A:$A,'Link in Base Fcst'!$C:$C,0)</f>
        <v>0</v>
      </c>
      <c r="N215" s="8">
        <f t="shared" si="4"/>
        <v>0</v>
      </c>
    </row>
    <row r="216" spans="1:14" ht="15" x14ac:dyDescent="0.25">
      <c r="A216" s="2" t="str">
        <f>_xlfn.XLOOKUP($C216,Structure!$A:$A,Structure!$E:$E,0)</f>
        <v>P23</v>
      </c>
      <c r="B216" s="2" t="str">
        <f>_xlfn.XLOOKUP($C216,Structure!$A:$A,Structure!$F:$F,0)</f>
        <v>Contracted services</v>
      </c>
      <c r="C216" s="7">
        <v>53151013</v>
      </c>
      <c r="D216" s="7" t="str">
        <v>Contract Svc-Temp Empl - Water Treatment</v>
      </c>
      <c r="E216" s="2">
        <f>_xlfn.XLOOKUP($C216,Structure!$A:$A,Structure!$H:$H,0)</f>
        <v>636.29999999999995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 t="str">
        <v>Pending Actual</v>
      </c>
      <c r="M216" s="8">
        <f>_xlfn.XLOOKUP(C216,'Link in Base Fcst'!$A:$A,'Link in Base Fcst'!$C:$C,0)</f>
        <v>0</v>
      </c>
      <c r="N216" s="8">
        <f t="shared" si="4"/>
        <v>0</v>
      </c>
    </row>
    <row r="217" spans="1:14" ht="15" x14ac:dyDescent="0.25">
      <c r="A217" s="2" t="str">
        <f>_xlfn.XLOOKUP($C217,Structure!$A:$A,Structure!$E:$E,0)</f>
        <v>P23</v>
      </c>
      <c r="B217" s="2" t="str">
        <f>_xlfn.XLOOKUP($C217,Structure!$A:$A,Structure!$F:$F,0)</f>
        <v>Contracted services</v>
      </c>
      <c r="C217" s="7">
        <v>53151014</v>
      </c>
      <c r="D217" s="7" t="str">
        <v>Contract Svc-Temp Empl - Transmssn &amp; Distr</v>
      </c>
      <c r="E217" s="2">
        <f>_xlfn.XLOOKUP($C217,Structure!$A:$A,Structure!$H:$H,0)</f>
        <v>636.5</v>
      </c>
      <c r="F217" s="8">
        <v>0</v>
      </c>
      <c r="G217" s="8">
        <v>9455.5300000000007</v>
      </c>
      <c r="H217" s="8">
        <v>70035.14</v>
      </c>
      <c r="I217" s="8">
        <v>17595</v>
      </c>
      <c r="J217" s="8">
        <v>71070</v>
      </c>
      <c r="K217" s="8">
        <v>35880</v>
      </c>
      <c r="L217" s="8" t="str">
        <v>Pending Actual</v>
      </c>
      <c r="M217" s="8">
        <f>_xlfn.XLOOKUP(C217,'Link in Base Fcst'!$A:$A,'Link in Base Fcst'!$C:$C,0)</f>
        <v>35535</v>
      </c>
      <c r="N217" s="8">
        <f t="shared" si="4"/>
        <v>71415</v>
      </c>
    </row>
    <row r="218" spans="1:14" ht="15" x14ac:dyDescent="0.25">
      <c r="A218" s="2" t="str">
        <f>_xlfn.XLOOKUP($C218,Structure!$A:$A,Structure!$E:$E,0)</f>
        <v>P23</v>
      </c>
      <c r="B218" s="2" t="str">
        <f>_xlfn.XLOOKUP($C218,Structure!$A:$A,Structure!$F:$F,0)</f>
        <v>Contracted services</v>
      </c>
      <c r="C218" s="7">
        <v>53151016</v>
      </c>
      <c r="D218" s="7" t="str">
        <v>Contract Svc-Temp Empl - Admin &amp; General</v>
      </c>
      <c r="E218" s="2">
        <f>_xlfn.XLOOKUP($C218,Structure!$A:$A,Structure!$H:$H,0)</f>
        <v>636.79999999999995</v>
      </c>
      <c r="F218" s="8">
        <v>0</v>
      </c>
      <c r="G218" s="8">
        <v>0</v>
      </c>
      <c r="H218" s="8">
        <v>39.53</v>
      </c>
      <c r="I218" s="8">
        <v>19661.099999999999</v>
      </c>
      <c r="J218" s="8">
        <v>64666.8</v>
      </c>
      <c r="K218" s="8">
        <v>33637.5</v>
      </c>
      <c r="L218" s="8" t="str">
        <v>Pending Actual</v>
      </c>
      <c r="M218" s="8">
        <f>_xlfn.XLOOKUP(C218,'Link in Base Fcst'!$A:$A,'Link in Base Fcst'!$C:$C,0)</f>
        <v>32333.4</v>
      </c>
      <c r="N218" s="8">
        <f t="shared" si="4"/>
        <v>65970.899999999994</v>
      </c>
    </row>
    <row r="219" spans="1:14" ht="15" x14ac:dyDescent="0.25">
      <c r="A219" s="2" t="str">
        <f>_xlfn.XLOOKUP($C219,Structure!$A:$A,Structure!$E:$E,0)</f>
        <v>P23</v>
      </c>
      <c r="B219" s="2" t="str">
        <f>_xlfn.XLOOKUP($C219,Structure!$A:$A,Structure!$F:$F,0)</f>
        <v>Contracted services</v>
      </c>
      <c r="C219" s="7">
        <v>53152000</v>
      </c>
      <c r="D219" s="7" t="str">
        <v>Contract Svc-Lab Testing - Water Treatment</v>
      </c>
      <c r="E219" s="2">
        <f>_xlfn.XLOOKUP($C219,Structure!$A:$A,Structure!$H:$H,0)</f>
        <v>635.29999999999995</v>
      </c>
      <c r="F219" s="8">
        <v>7159.94</v>
      </c>
      <c r="G219" s="8">
        <v>3964.4</v>
      </c>
      <c r="H219" s="8">
        <v>8155.88</v>
      </c>
      <c r="I219" s="8">
        <v>7552.7</v>
      </c>
      <c r="J219" s="8">
        <v>6958.04</v>
      </c>
      <c r="K219" s="8">
        <v>2220.6999999999998</v>
      </c>
      <c r="L219" s="8" t="str">
        <v>Pending Actual</v>
      </c>
      <c r="M219" s="8">
        <f>_xlfn.XLOOKUP(C219,'Link in Base Fcst'!$A:$A,'Link in Base Fcst'!$C:$C,0)</f>
        <v>3479.02</v>
      </c>
      <c r="N219" s="8">
        <f t="shared" si="4"/>
        <v>5699.7199999999993</v>
      </c>
    </row>
    <row r="220" spans="1:14" ht="15" x14ac:dyDescent="0.25">
      <c r="A220" s="2" t="str">
        <f>_xlfn.XLOOKUP($C220,Structure!$A:$A,Structure!$E:$E,0)</f>
        <v>P23</v>
      </c>
      <c r="B220" s="2" t="str">
        <f>_xlfn.XLOOKUP($C220,Structure!$A:$A,Structure!$F:$F,0)</f>
        <v>Contracted services</v>
      </c>
      <c r="C220" s="7">
        <v>53153000</v>
      </c>
      <c r="D220" s="7" t="str">
        <v>Contract Services - Accounting</v>
      </c>
      <c r="E220" s="2">
        <f>_xlfn.XLOOKUP($C220,Structure!$A:$A,Structure!$H:$H,0)</f>
        <v>632.79999999999995</v>
      </c>
      <c r="F220" s="8">
        <v>0</v>
      </c>
      <c r="G220" s="8">
        <v>15000</v>
      </c>
      <c r="H220" s="8">
        <v>15000</v>
      </c>
      <c r="I220" s="8">
        <v>85100</v>
      </c>
      <c r="J220" s="8">
        <v>37500</v>
      </c>
      <c r="K220" s="8">
        <v>37500</v>
      </c>
      <c r="L220" s="8" t="str">
        <v>Pending Actual</v>
      </c>
      <c r="M220" s="8">
        <f>_xlfn.XLOOKUP(C220,'Link in Base Fcst'!$A:$A,'Link in Base Fcst'!$C:$C,0)</f>
        <v>18750</v>
      </c>
      <c r="N220" s="8">
        <f t="shared" si="4"/>
        <v>56250</v>
      </c>
    </row>
    <row r="221" spans="1:14" ht="15" x14ac:dyDescent="0.25">
      <c r="A221" s="2" t="str">
        <f>_xlfn.XLOOKUP($C221,Structure!$A:$A,Structure!$E:$E,0)</f>
        <v>P23</v>
      </c>
      <c r="B221" s="2" t="str">
        <f>_xlfn.XLOOKUP($C221,Structure!$A:$A,Structure!$F:$F,0)</f>
        <v>Contracted services</v>
      </c>
      <c r="C221" s="7">
        <v>53154000</v>
      </c>
      <c r="D221" s="7" t="str">
        <v>Contract Services - Audit Fees</v>
      </c>
      <c r="E221" s="2">
        <f>_xlfn.XLOOKUP($C221,Structure!$A:$A,Structure!$H:$H,0)</f>
        <v>632.79999999999995</v>
      </c>
      <c r="F221" s="8">
        <v>167125</v>
      </c>
      <c r="G221" s="8">
        <v>165979.48000000001</v>
      </c>
      <c r="H221" s="8">
        <v>194856.11</v>
      </c>
      <c r="I221" s="8">
        <v>193864</v>
      </c>
      <c r="J221" s="8">
        <v>200505</v>
      </c>
      <c r="K221" s="8">
        <v>109100</v>
      </c>
      <c r="L221" s="8" t="str">
        <v>Pending Actual</v>
      </c>
      <c r="M221" s="8">
        <f>_xlfn.XLOOKUP(C221,'Link in Base Fcst'!$A:$A,'Link in Base Fcst'!$C:$C,0)</f>
        <v>100252.5</v>
      </c>
      <c r="N221" s="8">
        <f t="shared" si="4"/>
        <v>209352.5</v>
      </c>
    </row>
    <row r="222" spans="1:14" ht="15" x14ac:dyDescent="0.25">
      <c r="A222" s="2" t="str">
        <f>_xlfn.XLOOKUP($C222,Structure!$A:$A,Structure!$E:$E,0)</f>
        <v>P23</v>
      </c>
      <c r="B222" s="2" t="str">
        <f>_xlfn.XLOOKUP($C222,Structure!$A:$A,Structure!$F:$F,0)</f>
        <v>Contracted services</v>
      </c>
      <c r="C222" s="7">
        <v>53155000</v>
      </c>
      <c r="D222" s="7" t="str">
        <v>Contract Services - Legal</v>
      </c>
      <c r="E222" s="2">
        <f>_xlfn.XLOOKUP($C222,Structure!$A:$A,Structure!$H:$H,0)</f>
        <v>633.79999999999995</v>
      </c>
      <c r="F222" s="8">
        <v>301237.28000000003</v>
      </c>
      <c r="G222" s="8">
        <v>314902.08</v>
      </c>
      <c r="H222" s="8">
        <v>344222.61</v>
      </c>
      <c r="I222" s="8">
        <v>314923.62</v>
      </c>
      <c r="J222" s="8">
        <v>281113.33</v>
      </c>
      <c r="K222" s="8">
        <v>179917.36</v>
      </c>
      <c r="L222" s="8" t="str">
        <v>Pending Actual</v>
      </c>
      <c r="M222" s="8">
        <f>_xlfn.XLOOKUP(C222,'Link in Base Fcst'!$A:$A,'Link in Base Fcst'!$C:$C,0)</f>
        <v>140556.66500000001</v>
      </c>
      <c r="N222" s="8">
        <f t="shared" si="4"/>
        <v>320474.02500000002</v>
      </c>
    </row>
    <row r="223" spans="1:14" ht="15" x14ac:dyDescent="0.25">
      <c r="A223" s="2" t="str">
        <f>_xlfn.XLOOKUP($C223,Structure!$A:$A,Structure!$E:$E,0)</f>
        <v>P23</v>
      </c>
      <c r="B223" s="2" t="str">
        <f>_xlfn.XLOOKUP($C223,Structure!$A:$A,Structure!$F:$F,0)</f>
        <v>Contracted services</v>
      </c>
      <c r="C223" s="7">
        <v>53157000</v>
      </c>
      <c r="D223" s="7" t="str">
        <v>Contract Services - Outplacement</v>
      </c>
      <c r="E223" s="2">
        <f>_xlfn.XLOOKUP($C223,Structure!$A:$A,Structure!$H:$H,0)</f>
        <v>675.8</v>
      </c>
      <c r="F223" s="8">
        <v>0</v>
      </c>
      <c r="G223" s="8">
        <v>4200</v>
      </c>
      <c r="H223" s="8">
        <v>0</v>
      </c>
      <c r="I223" s="8">
        <v>0</v>
      </c>
      <c r="J223" s="8">
        <v>0</v>
      </c>
      <c r="K223" s="8">
        <v>0</v>
      </c>
      <c r="L223" s="8" t="str">
        <v>Pending Actual</v>
      </c>
      <c r="M223" s="8">
        <f>_xlfn.XLOOKUP(C223,'Link in Base Fcst'!$A:$A,'Link in Base Fcst'!$C:$C,0)</f>
        <v>0</v>
      </c>
      <c r="N223" s="8">
        <f t="shared" si="4"/>
        <v>0</v>
      </c>
    </row>
    <row r="224" spans="1:14" ht="15" x14ac:dyDescent="0.25">
      <c r="A224" s="2">
        <f>_xlfn.XLOOKUP($C224,Structure!$A:$A,Structure!$E:$E,0)</f>
        <v>0</v>
      </c>
      <c r="B224" s="2">
        <f>_xlfn.XLOOKUP($C224,Structure!$A:$A,Structure!$F:$F,0)</f>
        <v>0</v>
      </c>
      <c r="C224" s="7">
        <v>53159100</v>
      </c>
      <c r="D224" s="7" t="str">
        <v>Contract Services - Hardware Services</v>
      </c>
      <c r="E224" s="2">
        <f>_xlfn.XLOOKUP($C224,Structure!$A:$A,Structure!$H:$H,0)</f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 t="str">
        <v>Pending Actual</v>
      </c>
      <c r="M224" s="8">
        <f>_xlfn.XLOOKUP(C224,'Link in Base Fcst'!$A:$A,'Link in Base Fcst'!$C:$C,0)</f>
        <v>0</v>
      </c>
      <c r="N224" s="8">
        <f t="shared" si="4"/>
        <v>0</v>
      </c>
    </row>
    <row r="225" spans="1:14" ht="15" x14ac:dyDescent="0.25">
      <c r="A225" s="2">
        <f>_xlfn.XLOOKUP($C225,Structure!$A:$A,Structure!$E:$E,0)</f>
        <v>0</v>
      </c>
      <c r="B225" s="2">
        <f>_xlfn.XLOOKUP($C225,Structure!$A:$A,Structure!$F:$F,0)</f>
        <v>0</v>
      </c>
      <c r="C225" s="7" t="str">
        <v>AW01162</v>
      </c>
      <c r="D225" s="7" t="str">
        <v>Contracted services</v>
      </c>
      <c r="E225" s="2">
        <f>_xlfn.XLOOKUP($C225,Structure!$A:$A,Structure!$H:$H,0)</f>
        <v>0</v>
      </c>
      <c r="F225" s="8">
        <v>930164.82000000007</v>
      </c>
      <c r="G225" s="8">
        <v>830562.15999999992</v>
      </c>
      <c r="H225" s="8">
        <v>1583719.25</v>
      </c>
      <c r="I225" s="8">
        <v>1671653.9</v>
      </c>
      <c r="J225" s="8">
        <v>1822217.01</v>
      </c>
      <c r="K225" s="8">
        <v>1067692.44</v>
      </c>
      <c r="L225" s="8" t="str">
        <v>Pending Actual</v>
      </c>
      <c r="M225" s="8">
        <f>_xlfn.XLOOKUP(C225,'Link in Base Fcst'!$A:$A,'Link in Base Fcst'!$C:$C,0)</f>
        <v>0</v>
      </c>
      <c r="N225" s="8">
        <f t="shared" si="4"/>
        <v>1067692.44</v>
      </c>
    </row>
    <row r="226" spans="1:14" ht="15" x14ac:dyDescent="0.25">
      <c r="A226" s="2" t="str">
        <f>_xlfn.XLOOKUP($C226,Structure!$A:$A,Structure!$E:$E,0)</f>
        <v>P24</v>
      </c>
      <c r="B226" s="2" t="str">
        <f>_xlfn.XLOOKUP($C226,Structure!$A:$A,Structure!$F:$F,0)</f>
        <v>Building Maintenance and Services</v>
      </c>
      <c r="C226" s="7">
        <v>52532000</v>
      </c>
      <c r="D226" s="7" t="str">
        <v>Electricity - Natural Account</v>
      </c>
      <c r="E226" s="2">
        <f>_xlfn.XLOOKUP($C226,Structure!$A:$A,Structure!$H:$H,0)</f>
        <v>675.8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 t="str">
        <v>Pending Actual</v>
      </c>
      <c r="M226" s="8">
        <f>_xlfn.XLOOKUP(C226,'Link in Base Fcst'!$A:$A,'Link in Base Fcst'!$C:$C,0)</f>
        <v>0</v>
      </c>
      <c r="N226" s="8">
        <f t="shared" si="4"/>
        <v>0</v>
      </c>
    </row>
    <row r="227" spans="1:14" ht="15" x14ac:dyDescent="0.25">
      <c r="A227" s="2" t="str">
        <f>_xlfn.XLOOKUP($C227,Structure!$A:$A,Structure!$E:$E,0)</f>
        <v>P24</v>
      </c>
      <c r="B227" s="2" t="str">
        <f>_xlfn.XLOOKUP($C227,Structure!$A:$A,Structure!$F:$F,0)</f>
        <v>Building Maintenance and Services</v>
      </c>
      <c r="C227" s="7">
        <v>52532013</v>
      </c>
      <c r="D227" s="7" t="str">
        <v>Electricity - Water Treatment</v>
      </c>
      <c r="E227" s="2">
        <f>_xlfn.XLOOKUP($C227,Structure!$A:$A,Structure!$H:$H,0)</f>
        <v>675.3</v>
      </c>
      <c r="F227" s="8">
        <v>47753.86</v>
      </c>
      <c r="G227" s="8">
        <v>14715.08</v>
      </c>
      <c r="H227" s="8">
        <v>9765.6</v>
      </c>
      <c r="I227" s="8">
        <v>9217.6999999999989</v>
      </c>
      <c r="J227" s="8">
        <v>11840.61</v>
      </c>
      <c r="K227" s="8">
        <v>8188.3000000000011</v>
      </c>
      <c r="L227" s="8" t="str">
        <v>Pending Actual</v>
      </c>
      <c r="M227" s="8">
        <f>_xlfn.XLOOKUP(C227,'Link in Base Fcst'!$A:$A,'Link in Base Fcst'!$C:$C,0)</f>
        <v>5920.3050000000003</v>
      </c>
      <c r="N227" s="8">
        <f t="shared" si="4"/>
        <v>14108.605000000001</v>
      </c>
    </row>
    <row r="228" spans="1:14" ht="15" x14ac:dyDescent="0.25">
      <c r="A228" s="2" t="str">
        <f>_xlfn.XLOOKUP($C228,Structure!$A:$A,Structure!$E:$E,0)</f>
        <v>P24</v>
      </c>
      <c r="B228" s="2" t="str">
        <f>_xlfn.XLOOKUP($C228,Structure!$A:$A,Structure!$F:$F,0)</f>
        <v>Building Maintenance and Services</v>
      </c>
      <c r="C228" s="7">
        <v>52532014</v>
      </c>
      <c r="D228" s="7" t="str">
        <v>Electricity - Transmission &amp; Distribution</v>
      </c>
      <c r="E228" s="2">
        <f>_xlfn.XLOOKUP($C228,Structure!$A:$A,Structure!$H:$H,0)</f>
        <v>675.5</v>
      </c>
      <c r="F228" s="8">
        <v>118234.40999999999</v>
      </c>
      <c r="G228" s="8">
        <v>117701.29</v>
      </c>
      <c r="H228" s="8">
        <v>112997.35</v>
      </c>
      <c r="I228" s="8">
        <v>110840.40999999999</v>
      </c>
      <c r="J228" s="8">
        <v>136146.16</v>
      </c>
      <c r="K228" s="8">
        <v>69833.040000000008</v>
      </c>
      <c r="L228" s="8" t="str">
        <v>Pending Actual</v>
      </c>
      <c r="M228" s="8">
        <f>_xlfn.XLOOKUP(C228,'Link in Base Fcst'!$A:$A,'Link in Base Fcst'!$C:$C,0)</f>
        <v>68073.08</v>
      </c>
      <c r="N228" s="8">
        <f t="shared" si="4"/>
        <v>137906.12</v>
      </c>
    </row>
    <row r="229" spans="1:14" ht="15" x14ac:dyDescent="0.25">
      <c r="A229" s="2" t="str">
        <f>_xlfn.XLOOKUP($C229,Structure!$A:$A,Structure!$E:$E,0)</f>
        <v>P24</v>
      </c>
      <c r="B229" s="2" t="str">
        <f>_xlfn.XLOOKUP($C229,Structure!$A:$A,Structure!$F:$F,0)</f>
        <v>Building Maintenance and Services</v>
      </c>
      <c r="C229" s="7">
        <v>52532016</v>
      </c>
      <c r="D229" s="7" t="str">
        <v>Electricity - Admin &amp; General</v>
      </c>
      <c r="E229" s="2">
        <f>_xlfn.XLOOKUP($C229,Structure!$A:$A,Structure!$H:$H,0)</f>
        <v>675.8</v>
      </c>
      <c r="F229" s="8">
        <v>70350.28</v>
      </c>
      <c r="G229" s="8">
        <v>75179.22</v>
      </c>
      <c r="H229" s="8">
        <v>74813.42</v>
      </c>
      <c r="I229" s="8">
        <v>65547.7</v>
      </c>
      <c r="J229" s="8">
        <v>70949.179999999993</v>
      </c>
      <c r="K229" s="8">
        <v>34394.58</v>
      </c>
      <c r="L229" s="8" t="str">
        <v>Pending Actual</v>
      </c>
      <c r="M229" s="8">
        <f>_xlfn.XLOOKUP(C229,'Link in Base Fcst'!$A:$A,'Link in Base Fcst'!$C:$C,0)</f>
        <v>35474.589999999997</v>
      </c>
      <c r="N229" s="8">
        <f t="shared" si="4"/>
        <v>69869.17</v>
      </c>
    </row>
    <row r="230" spans="1:14" ht="15" x14ac:dyDescent="0.25">
      <c r="A230" s="2" t="str">
        <f>_xlfn.XLOOKUP($C230,Structure!$A:$A,Structure!$E:$E,0)</f>
        <v>P24</v>
      </c>
      <c r="B230" s="2" t="str">
        <f>_xlfn.XLOOKUP($C230,Structure!$A:$A,Structure!$F:$F,0)</f>
        <v>Building Maintenance and Services</v>
      </c>
      <c r="C230" s="7">
        <v>52546000</v>
      </c>
      <c r="D230" s="7" t="str">
        <v>Grounds Keeping - Natural Account</v>
      </c>
      <c r="E230" s="2">
        <f>_xlfn.XLOOKUP($C230,Structure!$A:$A,Structure!$H:$H,0)</f>
        <v>675.8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 t="str">
        <v>Pending Actual</v>
      </c>
      <c r="M230" s="8">
        <f>_xlfn.XLOOKUP(C230,'Link in Base Fcst'!$A:$A,'Link in Base Fcst'!$C:$C,0)</f>
        <v>0</v>
      </c>
      <c r="N230" s="8">
        <f t="shared" si="4"/>
        <v>0</v>
      </c>
    </row>
    <row r="231" spans="1:14" ht="15" x14ac:dyDescent="0.25">
      <c r="A231" s="2" t="str">
        <f>_xlfn.XLOOKUP($C231,Structure!$A:$A,Structure!$E:$E,0)</f>
        <v>P24</v>
      </c>
      <c r="B231" s="2" t="str">
        <f>_xlfn.XLOOKUP($C231,Structure!$A:$A,Structure!$F:$F,0)</f>
        <v>Building Maintenance and Services</v>
      </c>
      <c r="C231" s="7">
        <v>52546011</v>
      </c>
      <c r="D231" s="7" t="str">
        <v>Grounds Keeping - Source of Supply</v>
      </c>
      <c r="E231" s="2">
        <f>_xlfn.XLOOKUP($C231,Structure!$A:$A,Structure!$H:$H,0)</f>
        <v>675.1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 t="str">
        <v>Pending Actual</v>
      </c>
      <c r="M231" s="8">
        <f>_xlfn.XLOOKUP(C231,'Link in Base Fcst'!$A:$A,'Link in Base Fcst'!$C:$C,0)</f>
        <v>0</v>
      </c>
      <c r="N231" s="8">
        <f t="shared" si="4"/>
        <v>0</v>
      </c>
    </row>
    <row r="232" spans="1:14" ht="15" x14ac:dyDescent="0.25">
      <c r="A232" s="2" t="str">
        <f>_xlfn.XLOOKUP($C232,Structure!$A:$A,Structure!$E:$E,0)</f>
        <v>P24</v>
      </c>
      <c r="B232" s="2" t="str">
        <f>_xlfn.XLOOKUP($C232,Structure!$A:$A,Structure!$F:$F,0)</f>
        <v>Building Maintenance and Services</v>
      </c>
      <c r="C232" s="7">
        <v>52546013</v>
      </c>
      <c r="D232" s="7" t="str">
        <v>Grounds Keeping - Water Treatment</v>
      </c>
      <c r="E232" s="2">
        <f>_xlfn.XLOOKUP($C232,Structure!$A:$A,Structure!$H:$H,0)</f>
        <v>675.3</v>
      </c>
      <c r="F232" s="8">
        <v>82697.62</v>
      </c>
      <c r="G232" s="8">
        <v>88378.31</v>
      </c>
      <c r="H232" s="8">
        <v>188141.85</v>
      </c>
      <c r="I232" s="8">
        <v>136022.53</v>
      </c>
      <c r="J232" s="8">
        <v>103409.58</v>
      </c>
      <c r="K232" s="8">
        <v>31004.870000000003</v>
      </c>
      <c r="L232" s="8" t="str">
        <v>Pending Actual</v>
      </c>
      <c r="M232" s="8">
        <f>_xlfn.XLOOKUP(C232,'Link in Base Fcst'!$A:$A,'Link in Base Fcst'!$C:$C,0)</f>
        <v>51704.79</v>
      </c>
      <c r="N232" s="8">
        <f t="shared" si="4"/>
        <v>82709.66</v>
      </c>
    </row>
    <row r="233" spans="1:14" ht="15" x14ac:dyDescent="0.25">
      <c r="A233" s="2" t="str">
        <f>_xlfn.XLOOKUP($C233,Structure!$A:$A,Structure!$E:$E,0)</f>
        <v>P24</v>
      </c>
      <c r="B233" s="2" t="str">
        <f>_xlfn.XLOOKUP($C233,Structure!$A:$A,Structure!$F:$F,0)</f>
        <v>Building Maintenance and Services</v>
      </c>
      <c r="C233" s="7">
        <v>52546014</v>
      </c>
      <c r="D233" s="7" t="str">
        <v>Grounds Keeping - Transmission &amp; Distribution</v>
      </c>
      <c r="E233" s="2">
        <f>_xlfn.XLOOKUP($C233,Structure!$A:$A,Structure!$H:$H,0)</f>
        <v>675.5</v>
      </c>
      <c r="F233" s="8">
        <v>38290.980000000003</v>
      </c>
      <c r="G233" s="8">
        <v>42793.48</v>
      </c>
      <c r="H233" s="8">
        <v>23641.16</v>
      </c>
      <c r="I233" s="8">
        <v>8641.2199999999993</v>
      </c>
      <c r="J233" s="8">
        <v>14943.9</v>
      </c>
      <c r="K233" s="8">
        <v>12609.79</v>
      </c>
      <c r="L233" s="8" t="str">
        <v>Pending Actual</v>
      </c>
      <c r="M233" s="8">
        <f>_xlfn.XLOOKUP(C233,'Link in Base Fcst'!$A:$A,'Link in Base Fcst'!$C:$C,0)</f>
        <v>7471.95</v>
      </c>
      <c r="N233" s="8">
        <f t="shared" si="4"/>
        <v>20081.740000000002</v>
      </c>
    </row>
    <row r="234" spans="1:14" ht="15" x14ac:dyDescent="0.25">
      <c r="A234" s="2" t="str">
        <f>_xlfn.XLOOKUP($C234,Structure!$A:$A,Structure!$E:$E,0)</f>
        <v>P24</v>
      </c>
      <c r="B234" s="2" t="str">
        <f>_xlfn.XLOOKUP($C234,Structure!$A:$A,Structure!$F:$F,0)</f>
        <v>Building Maintenance and Services</v>
      </c>
      <c r="C234" s="7">
        <v>52546016</v>
      </c>
      <c r="D234" s="7" t="str">
        <v>Grounds Keeping - Admin &amp; General</v>
      </c>
      <c r="E234" s="2">
        <f>_xlfn.XLOOKUP($C234,Structure!$A:$A,Structure!$H:$H,0)</f>
        <v>675.8</v>
      </c>
      <c r="F234" s="8">
        <v>134495.07</v>
      </c>
      <c r="G234" s="8">
        <v>138381.14000000001</v>
      </c>
      <c r="H234" s="8">
        <v>280934.85000000003</v>
      </c>
      <c r="I234" s="8">
        <v>172054.73</v>
      </c>
      <c r="J234" s="8">
        <v>190790.48</v>
      </c>
      <c r="K234" s="8">
        <v>79979.31</v>
      </c>
      <c r="L234" s="8" t="str">
        <v>Pending Actual</v>
      </c>
      <c r="M234" s="8">
        <f>_xlfn.XLOOKUP(C234,'Link in Base Fcst'!$A:$A,'Link in Base Fcst'!$C:$C,0)</f>
        <v>95395.24</v>
      </c>
      <c r="N234" s="8">
        <f t="shared" si="4"/>
        <v>175374.55</v>
      </c>
    </row>
    <row r="235" spans="1:14" ht="15" x14ac:dyDescent="0.25">
      <c r="A235" s="2" t="str">
        <f>_xlfn.XLOOKUP($C235,Structure!$A:$A,Structure!$E:$E,0)</f>
        <v>P24</v>
      </c>
      <c r="B235" s="2" t="str">
        <f>_xlfn.XLOOKUP($C235,Structure!$A:$A,Structure!$F:$F,0)</f>
        <v>Building Maintenance and Services</v>
      </c>
      <c r="C235" s="7">
        <v>52548000</v>
      </c>
      <c r="D235" s="7" t="str">
        <v>Heating Oil/Gas - Natural Account</v>
      </c>
      <c r="E235" s="2">
        <f>_xlfn.XLOOKUP($C235,Structure!$A:$A,Structure!$H:$H,0)</f>
        <v>675.8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 t="str">
        <v>Pending Actual</v>
      </c>
      <c r="M235" s="8">
        <f>_xlfn.XLOOKUP(C235,'Link in Base Fcst'!$A:$A,'Link in Base Fcst'!$C:$C,0)</f>
        <v>0</v>
      </c>
      <c r="N235" s="8">
        <f t="shared" si="4"/>
        <v>0</v>
      </c>
    </row>
    <row r="236" spans="1:14" ht="15" x14ac:dyDescent="0.25">
      <c r="A236" s="2" t="str">
        <f>_xlfn.XLOOKUP($C236,Structure!$A:$A,Structure!$E:$E,0)</f>
        <v>P24</v>
      </c>
      <c r="B236" s="2" t="str">
        <f>_xlfn.XLOOKUP($C236,Structure!$A:$A,Structure!$F:$F,0)</f>
        <v>Building Maintenance and Services</v>
      </c>
      <c r="C236" s="7">
        <v>52548011</v>
      </c>
      <c r="D236" s="7" t="str">
        <v>Heating Oil/Gas - Source of Supply</v>
      </c>
      <c r="E236" s="2">
        <f>_xlfn.XLOOKUP($C236,Structure!$A:$A,Structure!$H:$H,0)</f>
        <v>675.1</v>
      </c>
      <c r="F236" s="8">
        <v>4046.71</v>
      </c>
      <c r="G236" s="8">
        <v>4314.8</v>
      </c>
      <c r="H236" s="8">
        <v>3927.54</v>
      </c>
      <c r="I236" s="8">
        <v>3927.54</v>
      </c>
      <c r="J236" s="8">
        <v>3683.51</v>
      </c>
      <c r="K236" s="8">
        <v>3683.51</v>
      </c>
      <c r="L236" s="8" t="str">
        <v>Pending Actual</v>
      </c>
      <c r="M236" s="8">
        <f>_xlfn.XLOOKUP(C236,'Link in Base Fcst'!$A:$A,'Link in Base Fcst'!$C:$C,0)</f>
        <v>1841.7550000000001</v>
      </c>
      <c r="N236" s="8">
        <f t="shared" si="4"/>
        <v>5525.2650000000003</v>
      </c>
    </row>
    <row r="237" spans="1:14" ht="15" x14ac:dyDescent="0.25">
      <c r="A237" s="2" t="str">
        <f>_xlfn.XLOOKUP($C237,Structure!$A:$A,Structure!$E:$E,0)</f>
        <v>P24</v>
      </c>
      <c r="B237" s="2" t="str">
        <f>_xlfn.XLOOKUP($C237,Structure!$A:$A,Structure!$F:$F,0)</f>
        <v>Building Maintenance and Services</v>
      </c>
      <c r="C237" s="7">
        <v>52548013</v>
      </c>
      <c r="D237" s="7" t="str">
        <v>Heating Oil/Gas - Water Treatment</v>
      </c>
      <c r="E237" s="2">
        <f>_xlfn.XLOOKUP($C237,Structure!$A:$A,Structure!$H:$H,0)</f>
        <v>675.3</v>
      </c>
      <c r="F237" s="8">
        <v>24992.71</v>
      </c>
      <c r="G237" s="8">
        <v>26921.64</v>
      </c>
      <c r="H237" s="8">
        <v>26755.99</v>
      </c>
      <c r="I237" s="8">
        <v>26514.53</v>
      </c>
      <c r="J237" s="8">
        <v>36151.019999999997</v>
      </c>
      <c r="K237" s="8">
        <v>30324.480000000003</v>
      </c>
      <c r="L237" s="8" t="str">
        <v>Pending Actual</v>
      </c>
      <c r="M237" s="8">
        <f>_xlfn.XLOOKUP(C237,'Link in Base Fcst'!$A:$A,'Link in Base Fcst'!$C:$C,0)</f>
        <v>18075.509999999998</v>
      </c>
      <c r="N237" s="8">
        <f t="shared" si="4"/>
        <v>48399.990000000005</v>
      </c>
    </row>
    <row r="238" spans="1:14" ht="15" x14ac:dyDescent="0.25">
      <c r="A238" s="2" t="str">
        <f>_xlfn.XLOOKUP($C238,Structure!$A:$A,Structure!$E:$E,0)</f>
        <v>P24</v>
      </c>
      <c r="B238" s="2" t="str">
        <f>_xlfn.XLOOKUP($C238,Structure!$A:$A,Structure!$F:$F,0)</f>
        <v>Building Maintenance and Services</v>
      </c>
      <c r="C238" s="7">
        <v>52548014</v>
      </c>
      <c r="D238" s="7" t="str">
        <v>Heating Oil/Gas - Transmission &amp; Distribution</v>
      </c>
      <c r="E238" s="2">
        <f>_xlfn.XLOOKUP($C238,Structure!$A:$A,Structure!$H:$H,0)</f>
        <v>675.5</v>
      </c>
      <c r="F238" s="8">
        <v>1282.94</v>
      </c>
      <c r="G238" s="8">
        <v>1860.33</v>
      </c>
      <c r="H238" s="8">
        <v>1268.8699999999999</v>
      </c>
      <c r="I238" s="8">
        <v>1919.2</v>
      </c>
      <c r="J238" s="8">
        <v>2600.41</v>
      </c>
      <c r="K238" s="8">
        <v>2197.08</v>
      </c>
      <c r="L238" s="8" t="str">
        <v>Pending Actual</v>
      </c>
      <c r="M238" s="8">
        <f>_xlfn.XLOOKUP(C238,'Link in Base Fcst'!$A:$A,'Link in Base Fcst'!$C:$C,0)</f>
        <v>1300.2049999999999</v>
      </c>
      <c r="N238" s="8">
        <f t="shared" si="4"/>
        <v>3497.2849999999999</v>
      </c>
    </row>
    <row r="239" spans="1:14" ht="15" x14ac:dyDescent="0.25">
      <c r="A239" s="2" t="str">
        <f>_xlfn.XLOOKUP($C239,Structure!$A:$A,Structure!$E:$E,0)</f>
        <v>P24</v>
      </c>
      <c r="B239" s="2" t="str">
        <f>_xlfn.XLOOKUP($C239,Structure!$A:$A,Structure!$F:$F,0)</f>
        <v>Building Maintenance and Services</v>
      </c>
      <c r="C239" s="7">
        <v>52548016</v>
      </c>
      <c r="D239" s="7" t="str">
        <v>Heating Oil/Gas - Admin &amp; General</v>
      </c>
      <c r="E239" s="2">
        <f>_xlfn.XLOOKUP($C239,Structure!$A:$A,Structure!$H:$H,0)</f>
        <v>675.8</v>
      </c>
      <c r="F239" s="8">
        <v>8449.4</v>
      </c>
      <c r="G239" s="8">
        <v>13165.21</v>
      </c>
      <c r="H239" s="8">
        <v>13752.32</v>
      </c>
      <c r="I239" s="8">
        <v>8179.91</v>
      </c>
      <c r="J239" s="8">
        <v>13947.02</v>
      </c>
      <c r="K239" s="8">
        <v>9564.44</v>
      </c>
      <c r="L239" s="8" t="str">
        <v>Pending Actual</v>
      </c>
      <c r="M239" s="8">
        <f>_xlfn.XLOOKUP(C239,'Link in Base Fcst'!$A:$A,'Link in Base Fcst'!$C:$C,0)</f>
        <v>6973.51</v>
      </c>
      <c r="N239" s="8">
        <f t="shared" si="4"/>
        <v>16537.95</v>
      </c>
    </row>
    <row r="240" spans="1:14" ht="15" x14ac:dyDescent="0.25">
      <c r="A240" s="2" t="str">
        <f>_xlfn.XLOOKUP($C240,Structure!$A:$A,Structure!$E:$E,0)</f>
        <v>P24</v>
      </c>
      <c r="B240" s="2" t="str">
        <f>_xlfn.XLOOKUP($C240,Structure!$A:$A,Structure!$F:$F,0)</f>
        <v>Building Maintenance and Services</v>
      </c>
      <c r="C240" s="7">
        <v>52550000</v>
      </c>
      <c r="D240" s="7" t="str">
        <v>Janitorial - Natural Account</v>
      </c>
      <c r="E240" s="2">
        <f>_xlfn.XLOOKUP($C240,Structure!$A:$A,Structure!$H:$H,0)</f>
        <v>675.8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 t="str">
        <v>Pending Actual</v>
      </c>
      <c r="M240" s="8">
        <f>_xlfn.XLOOKUP(C240,'Link in Base Fcst'!$A:$A,'Link in Base Fcst'!$C:$C,0)</f>
        <v>0</v>
      </c>
      <c r="N240" s="8">
        <f t="shared" si="4"/>
        <v>0</v>
      </c>
    </row>
    <row r="241" spans="1:14" ht="15" x14ac:dyDescent="0.25">
      <c r="A241" s="2" t="str">
        <f>_xlfn.XLOOKUP($C241,Structure!$A:$A,Structure!$E:$E,0)</f>
        <v>P24</v>
      </c>
      <c r="B241" s="2" t="str">
        <f>_xlfn.XLOOKUP($C241,Structure!$A:$A,Structure!$F:$F,0)</f>
        <v>Building Maintenance and Services</v>
      </c>
      <c r="C241" s="7">
        <v>52550012</v>
      </c>
      <c r="D241" s="7" t="str">
        <v>Janitorial - Pumping</v>
      </c>
      <c r="E241" s="2">
        <f>_xlfn.XLOOKUP($C241,Structure!$A:$A,Structure!$H:$H,0)</f>
        <v>675.3</v>
      </c>
      <c r="F241" s="8">
        <v>0</v>
      </c>
      <c r="G241" s="8">
        <v>0</v>
      </c>
      <c r="H241" s="8">
        <v>0</v>
      </c>
      <c r="I241" s="8">
        <v>122.56</v>
      </c>
      <c r="J241" s="8">
        <v>0</v>
      </c>
      <c r="K241" s="8">
        <v>0</v>
      </c>
      <c r="L241" s="8" t="str">
        <v>Pending Actual</v>
      </c>
      <c r="M241" s="8">
        <f>_xlfn.XLOOKUP(C241,'Link in Base Fcst'!$A:$A,'Link in Base Fcst'!$C:$C,0)</f>
        <v>0</v>
      </c>
      <c r="N241" s="8">
        <f t="shared" si="4"/>
        <v>0</v>
      </c>
    </row>
    <row r="242" spans="1:14" ht="15" x14ac:dyDescent="0.25">
      <c r="A242" s="2" t="str">
        <f>_xlfn.XLOOKUP($C242,Structure!$A:$A,Structure!$E:$E,0)</f>
        <v>P24</v>
      </c>
      <c r="B242" s="2" t="str">
        <f>_xlfn.XLOOKUP($C242,Structure!$A:$A,Structure!$F:$F,0)</f>
        <v>Building Maintenance and Services</v>
      </c>
      <c r="C242" s="7">
        <v>52550013</v>
      </c>
      <c r="D242" s="7" t="str">
        <v>Janitorial - Water Treatment</v>
      </c>
      <c r="E242" s="2">
        <f>_xlfn.XLOOKUP($C242,Structure!$A:$A,Structure!$H:$H,0)</f>
        <v>675.3</v>
      </c>
      <c r="F242" s="8">
        <v>570.41</v>
      </c>
      <c r="G242" s="8">
        <v>3546.77</v>
      </c>
      <c r="H242" s="8">
        <v>2172.35</v>
      </c>
      <c r="I242" s="8">
        <v>11626.4</v>
      </c>
      <c r="J242" s="8">
        <v>13510.51</v>
      </c>
      <c r="K242" s="8">
        <v>4973.91</v>
      </c>
      <c r="L242" s="8" t="str">
        <v>Pending Actual</v>
      </c>
      <c r="M242" s="8">
        <f>_xlfn.XLOOKUP(C242,'Link in Base Fcst'!$A:$A,'Link in Base Fcst'!$C:$C,0)</f>
        <v>6755.2550000000001</v>
      </c>
      <c r="N242" s="8">
        <f t="shared" si="4"/>
        <v>11729.165000000001</v>
      </c>
    </row>
    <row r="243" spans="1:14" ht="15" x14ac:dyDescent="0.25">
      <c r="A243" s="2" t="str">
        <f>_xlfn.XLOOKUP($C243,Structure!$A:$A,Structure!$E:$E,0)</f>
        <v>P24</v>
      </c>
      <c r="B243" s="2" t="str">
        <f>_xlfn.XLOOKUP($C243,Structure!$A:$A,Structure!$F:$F,0)</f>
        <v>Building Maintenance and Services</v>
      </c>
      <c r="C243" s="7">
        <v>52550014</v>
      </c>
      <c r="D243" s="7" t="str">
        <v>Janitorial - Transmission &amp; Distribution</v>
      </c>
      <c r="E243" s="2">
        <f>_xlfn.XLOOKUP($C243,Structure!$A:$A,Structure!$H:$H,0)</f>
        <v>675.5</v>
      </c>
      <c r="F243" s="8">
        <v>1942.55</v>
      </c>
      <c r="G243" s="8">
        <v>5919.54</v>
      </c>
      <c r="H243" s="8">
        <v>2685.23</v>
      </c>
      <c r="I243" s="8">
        <v>1932.7800000000002</v>
      </c>
      <c r="J243" s="8">
        <v>4993.2299999999996</v>
      </c>
      <c r="K243" s="8">
        <v>315.88</v>
      </c>
      <c r="L243" s="8" t="str">
        <v>Pending Actual</v>
      </c>
      <c r="M243" s="8">
        <f>_xlfn.XLOOKUP(C243,'Link in Base Fcst'!$A:$A,'Link in Base Fcst'!$C:$C,0)</f>
        <v>2496.6149999999998</v>
      </c>
      <c r="N243" s="8">
        <f t="shared" si="4"/>
        <v>2812.4949999999999</v>
      </c>
    </row>
    <row r="244" spans="1:14" ht="15" x14ac:dyDescent="0.25">
      <c r="A244" s="2" t="str">
        <f>_xlfn.XLOOKUP($C244,Structure!$A:$A,Structure!$E:$E,0)</f>
        <v>P24</v>
      </c>
      <c r="B244" s="2" t="str">
        <f>_xlfn.XLOOKUP($C244,Structure!$A:$A,Structure!$F:$F,0)</f>
        <v>Building Maintenance and Services</v>
      </c>
      <c r="C244" s="7">
        <v>52550016</v>
      </c>
      <c r="D244" s="7" t="str">
        <v>Janitorial - Admin &amp; General</v>
      </c>
      <c r="E244" s="2">
        <f>_xlfn.XLOOKUP($C244,Structure!$A:$A,Structure!$H:$H,0)</f>
        <v>675.8</v>
      </c>
      <c r="F244" s="8">
        <v>78471.320000000007</v>
      </c>
      <c r="G244" s="8">
        <v>119194.74</v>
      </c>
      <c r="H244" s="8">
        <v>95300.950000000012</v>
      </c>
      <c r="I244" s="8">
        <v>99782.510000000009</v>
      </c>
      <c r="J244" s="8">
        <v>111253.89</v>
      </c>
      <c r="K244" s="8">
        <v>58110.37</v>
      </c>
      <c r="L244" s="8" t="str">
        <v>Pending Actual</v>
      </c>
      <c r="M244" s="8">
        <f>_xlfn.XLOOKUP(C244,'Link in Base Fcst'!$A:$A,'Link in Base Fcst'!$C:$C,0)</f>
        <v>55626.945</v>
      </c>
      <c r="N244" s="8">
        <f t="shared" si="4"/>
        <v>113737.315</v>
      </c>
    </row>
    <row r="245" spans="1:14" ht="15" x14ac:dyDescent="0.25">
      <c r="A245" s="2" t="str">
        <f>_xlfn.XLOOKUP($C245,Structure!$A:$A,Structure!$E:$E,0)</f>
        <v>P24</v>
      </c>
      <c r="B245" s="2" t="str">
        <f>_xlfn.XLOOKUP($C245,Structure!$A:$A,Structure!$F:$F,0)</f>
        <v>Building Maintenance and Services</v>
      </c>
      <c r="C245" s="7">
        <v>52571000</v>
      </c>
      <c r="D245" s="7" t="str">
        <v>Security Service - Natural Account</v>
      </c>
      <c r="E245" s="2">
        <f>_xlfn.XLOOKUP($C245,Structure!$A:$A,Structure!$H:$H,0)</f>
        <v>675.8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 t="str">
        <v>Pending Actual</v>
      </c>
      <c r="M245" s="8">
        <f>_xlfn.XLOOKUP(C245,'Link in Base Fcst'!$A:$A,'Link in Base Fcst'!$C:$C,0)</f>
        <v>0</v>
      </c>
      <c r="N245" s="8">
        <f t="shared" si="4"/>
        <v>0</v>
      </c>
    </row>
    <row r="246" spans="1:14" ht="15" x14ac:dyDescent="0.25">
      <c r="A246" s="2" t="str">
        <f>_xlfn.XLOOKUP($C246,Structure!$A:$A,Structure!$E:$E,0)</f>
        <v>P24</v>
      </c>
      <c r="B246" s="2" t="str">
        <f>_xlfn.XLOOKUP($C246,Structure!$A:$A,Structure!$F:$F,0)</f>
        <v>Building Maintenance and Services</v>
      </c>
      <c r="C246" s="7">
        <v>52571011</v>
      </c>
      <c r="D246" s="7" t="str">
        <v>Security Service - Source of Supply</v>
      </c>
      <c r="E246" s="2">
        <f>_xlfn.XLOOKUP($C246,Structure!$A:$A,Structure!$H:$H,0)</f>
        <v>675.1</v>
      </c>
      <c r="F246" s="8">
        <v>44352.480000000003</v>
      </c>
      <c r="G246" s="8">
        <v>32629.34</v>
      </c>
      <c r="H246" s="8">
        <v>76308.58</v>
      </c>
      <c r="I246" s="8">
        <v>319361.45</v>
      </c>
      <c r="J246" s="8">
        <v>128531.98</v>
      </c>
      <c r="K246" s="8">
        <v>45179.51</v>
      </c>
      <c r="L246" s="8" t="str">
        <v>Pending Actual</v>
      </c>
      <c r="M246" s="8">
        <f>_xlfn.XLOOKUP(C246,'Link in Base Fcst'!$A:$A,'Link in Base Fcst'!$C:$C,0)</f>
        <v>64265.99</v>
      </c>
      <c r="N246" s="8">
        <f t="shared" ref="N246" si="5">IF(L246="Pending Actual",K246+M246,K246+L246)</f>
        <v>109445.5</v>
      </c>
    </row>
    <row r="247" spans="1:14" ht="15" x14ac:dyDescent="0.25">
      <c r="A247" s="2" t="str">
        <f>_xlfn.XLOOKUP($C247,Structure!$A:$A,Structure!$E:$E,0)</f>
        <v>P24</v>
      </c>
      <c r="B247" s="2" t="str">
        <f>_xlfn.XLOOKUP($C247,Structure!$A:$A,Structure!$F:$F,0)</f>
        <v>Building Maintenance and Services</v>
      </c>
      <c r="C247" s="7">
        <v>52571013</v>
      </c>
      <c r="D247" s="7" t="str">
        <v>Security Service - Water Treatment</v>
      </c>
      <c r="E247" s="2">
        <f>_xlfn.XLOOKUP($C247,Structure!$A:$A,Structure!$H:$H,0)</f>
        <v>675.3</v>
      </c>
      <c r="F247" s="8">
        <v>0</v>
      </c>
      <c r="G247" s="8">
        <v>0</v>
      </c>
      <c r="H247" s="8">
        <v>0</v>
      </c>
      <c r="I247" s="8">
        <v>9</v>
      </c>
      <c r="J247" s="8">
        <v>0</v>
      </c>
      <c r="K247" s="8">
        <v>0</v>
      </c>
      <c r="L247" s="8" t="str">
        <v>Pending Actual</v>
      </c>
      <c r="M247" s="8">
        <f>_xlfn.XLOOKUP(C247,'Link in Base Fcst'!$A:$A,'Link in Base Fcst'!$C:$C,0)</f>
        <v>0</v>
      </c>
      <c r="N247" s="8">
        <f t="shared" si="4"/>
        <v>0</v>
      </c>
    </row>
    <row r="248" spans="1:14" ht="15" x14ac:dyDescent="0.25">
      <c r="A248" s="2" t="str">
        <f>_xlfn.XLOOKUP($C248,Structure!$A:$A,Structure!$E:$E,0)</f>
        <v>P24</v>
      </c>
      <c r="B248" s="2" t="str">
        <f>_xlfn.XLOOKUP($C248,Structure!$A:$A,Structure!$F:$F,0)</f>
        <v>Building Maintenance and Services</v>
      </c>
      <c r="C248" s="7">
        <v>52571014</v>
      </c>
      <c r="D248" s="7" t="str">
        <v>Security Service - Transmission &amp; Distribution</v>
      </c>
      <c r="E248" s="2">
        <f>_xlfn.XLOOKUP($C248,Structure!$A:$A,Structure!$H:$H,0)</f>
        <v>675.5</v>
      </c>
      <c r="F248" s="8">
        <v>16659.87</v>
      </c>
      <c r="G248" s="8">
        <v>0</v>
      </c>
      <c r="H248" s="8">
        <v>1261.4000000000001</v>
      </c>
      <c r="I248" s="8">
        <v>0</v>
      </c>
      <c r="J248" s="8">
        <v>0</v>
      </c>
      <c r="K248" s="8">
        <v>0</v>
      </c>
      <c r="L248" s="8" t="str">
        <v>Pending Actual</v>
      </c>
      <c r="M248" s="8">
        <f>_xlfn.XLOOKUP(C248,'Link in Base Fcst'!$A:$A,'Link in Base Fcst'!$C:$C,0)</f>
        <v>0</v>
      </c>
      <c r="N248" s="8">
        <f t="shared" si="4"/>
        <v>0</v>
      </c>
    </row>
    <row r="249" spans="1:14" ht="15" x14ac:dyDescent="0.25">
      <c r="A249" s="2" t="str">
        <f>_xlfn.XLOOKUP($C249,Structure!$A:$A,Structure!$E:$E,0)</f>
        <v>P24</v>
      </c>
      <c r="B249" s="2" t="str">
        <f>_xlfn.XLOOKUP($C249,Structure!$A:$A,Structure!$F:$F,0)</f>
        <v>Building Maintenance and Services</v>
      </c>
      <c r="C249" s="7">
        <v>52571016</v>
      </c>
      <c r="D249" s="7" t="str">
        <v>Security Service - Admin &amp; General</v>
      </c>
      <c r="E249" s="2">
        <f>_xlfn.XLOOKUP($C249,Structure!$A:$A,Structure!$H:$H,0)</f>
        <v>675.8</v>
      </c>
      <c r="F249" s="8">
        <v>0</v>
      </c>
      <c r="G249" s="8">
        <v>839.26</v>
      </c>
      <c r="H249" s="8">
        <v>4242.78</v>
      </c>
      <c r="I249" s="8">
        <v>340.07</v>
      </c>
      <c r="J249" s="8">
        <v>99994.55</v>
      </c>
      <c r="K249" s="8">
        <v>32264.070000000003</v>
      </c>
      <c r="L249" s="8" t="str">
        <v>Pending Actual</v>
      </c>
      <c r="M249" s="8">
        <f>_xlfn.XLOOKUP(C249,'Link in Base Fcst'!$A:$A,'Link in Base Fcst'!$C:$C,0)</f>
        <v>49997.275000000001</v>
      </c>
      <c r="N249" s="8">
        <f t="shared" si="4"/>
        <v>82261.345000000001</v>
      </c>
    </row>
    <row r="250" spans="1:14" ht="15" x14ac:dyDescent="0.25">
      <c r="A250" s="2" t="str">
        <f>_xlfn.XLOOKUP($C250,Structure!$A:$A,Structure!$E:$E,0)</f>
        <v>P24</v>
      </c>
      <c r="B250" s="2" t="str">
        <f>_xlfn.XLOOKUP($C250,Structure!$A:$A,Structure!$F:$F,0)</f>
        <v>Building Maintenance and Services</v>
      </c>
      <c r="C250" s="7">
        <v>52571100</v>
      </c>
      <c r="D250" s="7" t="str">
        <v>Add'l Security Costs</v>
      </c>
      <c r="E250" s="2">
        <f>_xlfn.XLOOKUP($C250,Structure!$A:$A,Structure!$H:$H,0)</f>
        <v>675.8</v>
      </c>
      <c r="F250" s="8">
        <v>82022.33</v>
      </c>
      <c r="G250" s="8">
        <v>60105.57</v>
      </c>
      <c r="H250" s="8">
        <v>79528.12</v>
      </c>
      <c r="I250" s="8">
        <v>74658.509999999995</v>
      </c>
      <c r="J250" s="8">
        <v>0</v>
      </c>
      <c r="K250" s="8">
        <v>0</v>
      </c>
      <c r="L250" s="8" t="str">
        <v>Pending Actual</v>
      </c>
      <c r="M250" s="8">
        <f>_xlfn.XLOOKUP(C250,'Link in Base Fcst'!$A:$A,'Link in Base Fcst'!$C:$C,0)</f>
        <v>0</v>
      </c>
      <c r="N250" s="8">
        <f t="shared" si="4"/>
        <v>0</v>
      </c>
    </row>
    <row r="251" spans="1:14" ht="15" x14ac:dyDescent="0.25">
      <c r="A251" s="2" t="str">
        <f>_xlfn.XLOOKUP($C251,Structure!$A:$A,Structure!$E:$E,0)</f>
        <v>P24</v>
      </c>
      <c r="B251" s="2" t="str">
        <f>_xlfn.XLOOKUP($C251,Structure!$A:$A,Structure!$F:$F,0)</f>
        <v>Building Maintenance and Services</v>
      </c>
      <c r="C251" s="7">
        <v>52578000</v>
      </c>
      <c r="D251" s="7" t="str">
        <v>Trash Removal - Natural Account</v>
      </c>
      <c r="E251" s="2">
        <f>_xlfn.XLOOKUP($C251,Structure!$A:$A,Structure!$H:$H,0)</f>
        <v>675.8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 t="str">
        <v>Pending Actual</v>
      </c>
      <c r="M251" s="8">
        <f>_xlfn.XLOOKUP(C251,'Link in Base Fcst'!$A:$A,'Link in Base Fcst'!$C:$C,0)</f>
        <v>0</v>
      </c>
      <c r="N251" s="8">
        <f t="shared" si="4"/>
        <v>0</v>
      </c>
    </row>
    <row r="252" spans="1:14" ht="15" x14ac:dyDescent="0.25">
      <c r="A252" s="2" t="str">
        <f>_xlfn.XLOOKUP($C252,Structure!$A:$A,Structure!$E:$E,0)</f>
        <v>P24</v>
      </c>
      <c r="B252" s="2" t="str">
        <f>_xlfn.XLOOKUP($C252,Structure!$A:$A,Structure!$F:$F,0)</f>
        <v>Building Maintenance and Services</v>
      </c>
      <c r="C252" s="7">
        <v>52578011</v>
      </c>
      <c r="D252" s="7" t="str">
        <v>Trash Removal - Source of Supply</v>
      </c>
      <c r="E252" s="2">
        <f>_xlfn.XLOOKUP($C252,Structure!$A:$A,Structure!$H:$H,0)</f>
        <v>675.1</v>
      </c>
      <c r="F252" s="8">
        <v>0</v>
      </c>
      <c r="G252" s="8">
        <v>0</v>
      </c>
      <c r="H252" s="8">
        <v>295.75</v>
      </c>
      <c r="I252" s="8">
        <v>0</v>
      </c>
      <c r="J252" s="8">
        <v>0</v>
      </c>
      <c r="K252" s="8">
        <v>0</v>
      </c>
      <c r="L252" s="8" t="str">
        <v>Pending Actual</v>
      </c>
      <c r="M252" s="8">
        <f>_xlfn.XLOOKUP(C252,'Link in Base Fcst'!$A:$A,'Link in Base Fcst'!$C:$C,0)</f>
        <v>0</v>
      </c>
      <c r="N252" s="8">
        <f t="shared" si="4"/>
        <v>0</v>
      </c>
    </row>
    <row r="253" spans="1:14" ht="15" x14ac:dyDescent="0.25">
      <c r="A253" s="2" t="str">
        <f>_xlfn.XLOOKUP($C253,Structure!$A:$A,Structure!$E:$E,0)</f>
        <v>P24</v>
      </c>
      <c r="B253" s="2" t="str">
        <f>_xlfn.XLOOKUP($C253,Structure!$A:$A,Structure!$F:$F,0)</f>
        <v>Building Maintenance and Services</v>
      </c>
      <c r="C253" s="7">
        <v>52578013</v>
      </c>
      <c r="D253" s="7" t="str">
        <v>Trash Removal - Water Treatment</v>
      </c>
      <c r="E253" s="2">
        <f>_xlfn.XLOOKUP($C253,Structure!$A:$A,Structure!$H:$H,0)</f>
        <v>675.3</v>
      </c>
      <c r="F253" s="8">
        <v>10439.5</v>
      </c>
      <c r="G253" s="8">
        <v>11427.8</v>
      </c>
      <c r="H253" s="8">
        <v>14603.47</v>
      </c>
      <c r="I253" s="8">
        <v>6540.84</v>
      </c>
      <c r="J253" s="8">
        <v>7870.01</v>
      </c>
      <c r="K253" s="8">
        <v>4196.6899999999996</v>
      </c>
      <c r="L253" s="8" t="str">
        <v>Pending Actual</v>
      </c>
      <c r="M253" s="8">
        <f>_xlfn.XLOOKUP(C253,'Link in Base Fcst'!$A:$A,'Link in Base Fcst'!$C:$C,0)</f>
        <v>3935.0050000000001</v>
      </c>
      <c r="N253" s="8">
        <f t="shared" si="4"/>
        <v>8131.6949999999997</v>
      </c>
    </row>
    <row r="254" spans="1:14" ht="15" x14ac:dyDescent="0.25">
      <c r="A254" s="2" t="str">
        <f>_xlfn.XLOOKUP($C254,Structure!$A:$A,Structure!$E:$E,0)</f>
        <v>P24</v>
      </c>
      <c r="B254" s="2" t="str">
        <f>_xlfn.XLOOKUP($C254,Structure!$A:$A,Structure!$F:$F,0)</f>
        <v>Building Maintenance and Services</v>
      </c>
      <c r="C254" s="7">
        <v>52578014</v>
      </c>
      <c r="D254" s="7" t="str">
        <v>Trash Removal - Transmission &amp; Distribution</v>
      </c>
      <c r="E254" s="2">
        <f>_xlfn.XLOOKUP($C254,Structure!$A:$A,Structure!$H:$H,0)</f>
        <v>675.5</v>
      </c>
      <c r="F254" s="8">
        <v>593.78</v>
      </c>
      <c r="G254" s="8">
        <v>14141.19</v>
      </c>
      <c r="H254" s="8">
        <v>12738.130000000001</v>
      </c>
      <c r="I254" s="8">
        <v>29310.489999999998</v>
      </c>
      <c r="J254" s="8">
        <v>32445.37</v>
      </c>
      <c r="K254" s="8">
        <v>18020.61</v>
      </c>
      <c r="L254" s="8" t="str">
        <v>Pending Actual</v>
      </c>
      <c r="M254" s="8">
        <f>_xlfn.XLOOKUP(C254,'Link in Base Fcst'!$A:$A,'Link in Base Fcst'!$C:$C,0)</f>
        <v>16222.684999999999</v>
      </c>
      <c r="N254" s="8">
        <f t="shared" si="4"/>
        <v>34243.294999999998</v>
      </c>
    </row>
    <row r="255" spans="1:14" ht="15" x14ac:dyDescent="0.25">
      <c r="A255" s="2" t="str">
        <f>_xlfn.XLOOKUP($C255,Structure!$A:$A,Structure!$E:$E,0)</f>
        <v>P24</v>
      </c>
      <c r="B255" s="2" t="str">
        <f>_xlfn.XLOOKUP($C255,Structure!$A:$A,Structure!$F:$F,0)</f>
        <v>Building Maintenance and Services</v>
      </c>
      <c r="C255" s="7">
        <v>52578016</v>
      </c>
      <c r="D255" s="7" t="str">
        <v>Trash Removal - Admin &amp; General</v>
      </c>
      <c r="E255" s="2">
        <f>_xlfn.XLOOKUP($C255,Structure!$A:$A,Structure!$H:$H,0)</f>
        <v>675.8</v>
      </c>
      <c r="F255" s="8">
        <v>9544</v>
      </c>
      <c r="G255" s="8">
        <v>7094.11</v>
      </c>
      <c r="H255" s="8">
        <v>5224.1400000000003</v>
      </c>
      <c r="I255" s="8">
        <v>919.79000000000008</v>
      </c>
      <c r="J255" s="8">
        <v>1873.93</v>
      </c>
      <c r="K255" s="8">
        <v>1069.5899999999999</v>
      </c>
      <c r="L255" s="8" t="str">
        <v>Pending Actual</v>
      </c>
      <c r="M255" s="8">
        <f>_xlfn.XLOOKUP(C255,'Link in Base Fcst'!$A:$A,'Link in Base Fcst'!$C:$C,0)</f>
        <v>936.96500000000003</v>
      </c>
      <c r="N255" s="8">
        <f t="shared" si="4"/>
        <v>2006.5549999999998</v>
      </c>
    </row>
    <row r="256" spans="1:14" ht="15" x14ac:dyDescent="0.25">
      <c r="A256" s="2" t="str">
        <f>_xlfn.XLOOKUP($C256,Structure!$A:$A,Structure!$E:$E,0)</f>
        <v>P24</v>
      </c>
      <c r="B256" s="2" t="str">
        <f>_xlfn.XLOOKUP($C256,Structure!$A:$A,Structure!$F:$F,0)</f>
        <v>Building Maintenance and Services</v>
      </c>
      <c r="C256" s="7">
        <v>52583000</v>
      </c>
      <c r="D256" s="7" t="str">
        <v>Water &amp; WW - Natural Account</v>
      </c>
      <c r="E256" s="2">
        <f>_xlfn.XLOOKUP($C256,Structure!$A:$A,Structure!$H:$H,0)</f>
        <v>675.8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 t="str">
        <v>Pending Actual</v>
      </c>
      <c r="M256" s="8">
        <f>_xlfn.XLOOKUP(C256,'Link in Base Fcst'!$A:$A,'Link in Base Fcst'!$C:$C,0)</f>
        <v>0</v>
      </c>
      <c r="N256" s="8">
        <f t="shared" si="4"/>
        <v>0</v>
      </c>
    </row>
    <row r="257" spans="1:14" ht="15" x14ac:dyDescent="0.25">
      <c r="A257" s="2" t="str">
        <f>_xlfn.XLOOKUP($C257,Structure!$A:$A,Structure!$E:$E,0)</f>
        <v>P24</v>
      </c>
      <c r="B257" s="2" t="str">
        <f>_xlfn.XLOOKUP($C257,Structure!$A:$A,Structure!$F:$F,0)</f>
        <v>Building Maintenance and Services</v>
      </c>
      <c r="C257" s="7">
        <v>52583011</v>
      </c>
      <c r="D257" s="7" t="str">
        <v>Water &amp; WW - Source of Supply</v>
      </c>
      <c r="E257" s="2">
        <f>_xlfn.XLOOKUP($C257,Structure!$A:$A,Structure!$H:$H,0)</f>
        <v>675.1</v>
      </c>
      <c r="F257" s="8">
        <v>32025.25</v>
      </c>
      <c r="G257" s="8">
        <v>44124.25</v>
      </c>
      <c r="H257" s="8">
        <v>24462.959999999999</v>
      </c>
      <c r="I257" s="8">
        <v>30494.75</v>
      </c>
      <c r="J257" s="8">
        <v>44700.11</v>
      </c>
      <c r="K257" s="8">
        <v>51006.03</v>
      </c>
      <c r="L257" s="8" t="str">
        <v>Pending Actual</v>
      </c>
      <c r="M257" s="8">
        <f>_xlfn.XLOOKUP(C257,'Link in Base Fcst'!$A:$A,'Link in Base Fcst'!$C:$C,0)</f>
        <v>22350.055</v>
      </c>
      <c r="N257" s="8">
        <f t="shared" si="4"/>
        <v>73356.084999999992</v>
      </c>
    </row>
    <row r="258" spans="1:14" ht="15" x14ac:dyDescent="0.25">
      <c r="A258" s="2" t="str">
        <f>_xlfn.XLOOKUP($C258,Structure!$A:$A,Structure!$E:$E,0)</f>
        <v>P24</v>
      </c>
      <c r="B258" s="2" t="str">
        <f>_xlfn.XLOOKUP($C258,Structure!$A:$A,Structure!$F:$F,0)</f>
        <v>Building Maintenance and Services</v>
      </c>
      <c r="C258" s="7">
        <v>52583013</v>
      </c>
      <c r="D258" s="7" t="str">
        <v>Water &amp; WW - Water Treatment</v>
      </c>
      <c r="E258" s="2">
        <f>_xlfn.XLOOKUP($C258,Structure!$A:$A,Structure!$H:$H,0)</f>
        <v>675.3</v>
      </c>
      <c r="F258" s="8">
        <v>4448.72</v>
      </c>
      <c r="G258" s="8">
        <v>-7519.69</v>
      </c>
      <c r="H258" s="8">
        <v>2623.77</v>
      </c>
      <c r="I258" s="8">
        <v>4217.66</v>
      </c>
      <c r="J258" s="8">
        <v>4471.8900000000003</v>
      </c>
      <c r="K258" s="8">
        <v>2211.8200000000002</v>
      </c>
      <c r="L258" s="8" t="str">
        <v>Pending Actual</v>
      </c>
      <c r="M258" s="8">
        <f>_xlfn.XLOOKUP(C258,'Link in Base Fcst'!$A:$A,'Link in Base Fcst'!$C:$C,0)</f>
        <v>2235.9450000000002</v>
      </c>
      <c r="N258" s="8">
        <f t="shared" si="4"/>
        <v>4447.7650000000003</v>
      </c>
    </row>
    <row r="259" spans="1:14" ht="15" x14ac:dyDescent="0.25">
      <c r="A259" s="2" t="str">
        <f>_xlfn.XLOOKUP($C259,Structure!$A:$A,Structure!$E:$E,0)</f>
        <v>P24</v>
      </c>
      <c r="B259" s="2" t="str">
        <f>_xlfn.XLOOKUP($C259,Structure!$A:$A,Structure!$F:$F,0)</f>
        <v>Building Maintenance and Services</v>
      </c>
      <c r="C259" s="7">
        <v>52583014</v>
      </c>
      <c r="D259" s="7" t="str">
        <v>Water &amp; WW - Transmission &amp; Distribution</v>
      </c>
      <c r="E259" s="2">
        <f>_xlfn.XLOOKUP($C259,Structure!$A:$A,Structure!$H:$H,0)</f>
        <v>675.5</v>
      </c>
      <c r="F259" s="8">
        <v>0.25</v>
      </c>
      <c r="G259" s="8">
        <v>-17.649999999999999</v>
      </c>
      <c r="H259" s="8">
        <v>0</v>
      </c>
      <c r="I259" s="8">
        <v>298.51</v>
      </c>
      <c r="J259" s="8">
        <v>336.57</v>
      </c>
      <c r="K259" s="8">
        <v>199.75</v>
      </c>
      <c r="L259" s="8" t="str">
        <v>Pending Actual</v>
      </c>
      <c r="M259" s="8">
        <f>_xlfn.XLOOKUP(C259,'Link in Base Fcst'!$A:$A,'Link in Base Fcst'!$C:$C,0)</f>
        <v>168.285</v>
      </c>
      <c r="N259" s="8">
        <f t="shared" si="4"/>
        <v>368.03499999999997</v>
      </c>
    </row>
    <row r="260" spans="1:14" ht="15" x14ac:dyDescent="0.25">
      <c r="A260" s="2" t="str">
        <f>_xlfn.XLOOKUP($C260,Structure!$A:$A,Structure!$E:$E,0)</f>
        <v>P24</v>
      </c>
      <c r="B260" s="2" t="str">
        <f>_xlfn.XLOOKUP($C260,Structure!$A:$A,Structure!$F:$F,0)</f>
        <v>Building Maintenance and Services</v>
      </c>
      <c r="C260" s="7">
        <v>52583016</v>
      </c>
      <c r="D260" s="7" t="str">
        <v>Water &amp; WW - Admin &amp; General</v>
      </c>
      <c r="E260" s="2">
        <f>_xlfn.XLOOKUP($C260,Structure!$A:$A,Structure!$H:$H,0)</f>
        <v>675.8</v>
      </c>
      <c r="F260" s="8">
        <v>33424.99</v>
      </c>
      <c r="G260" s="8">
        <v>37335.75</v>
      </c>
      <c r="H260" s="8">
        <v>36643.56</v>
      </c>
      <c r="I260" s="8">
        <v>37950.870000000003</v>
      </c>
      <c r="J260" s="8">
        <v>40720.980000000003</v>
      </c>
      <c r="K260" s="8">
        <v>20664.55</v>
      </c>
      <c r="L260" s="8" t="str">
        <v>Pending Actual</v>
      </c>
      <c r="M260" s="8">
        <f>_xlfn.XLOOKUP(C260,'Link in Base Fcst'!$A:$A,'Link in Base Fcst'!$C:$C,0)</f>
        <v>20360.490000000002</v>
      </c>
      <c r="N260" s="8">
        <f t="shared" si="4"/>
        <v>41025.040000000001</v>
      </c>
    </row>
    <row r="261" spans="1:14" ht="15" x14ac:dyDescent="0.25">
      <c r="A261" s="2">
        <f>_xlfn.XLOOKUP($C261,Structure!$A:$A,Structure!$E:$E,0)</f>
        <v>0</v>
      </c>
      <c r="B261" s="2">
        <f>_xlfn.XLOOKUP($C261,Structure!$A:$A,Structure!$F:$F,0)</f>
        <v>0</v>
      </c>
      <c r="C261" s="7" t="str">
        <v>AW01187</v>
      </c>
      <c r="D261" s="7" t="str">
        <v>Building Maintenance and Services</v>
      </c>
      <c r="E261" s="2">
        <f>_xlfn.XLOOKUP($C261,Structure!$A:$A,Structure!$H:$H,0)</f>
        <v>0</v>
      </c>
      <c r="F261" s="8">
        <v>845089.42999999982</v>
      </c>
      <c r="G261" s="8">
        <v>852231.48</v>
      </c>
      <c r="H261" s="8">
        <v>1094090.1400000001</v>
      </c>
      <c r="I261" s="8">
        <v>1160431.6599999999</v>
      </c>
      <c r="J261" s="8">
        <v>1075164.8899999999</v>
      </c>
      <c r="K261" s="8">
        <v>519992.18000000005</v>
      </c>
      <c r="L261" s="8" t="str">
        <v>Pending Actual</v>
      </c>
      <c r="M261" s="8">
        <f>_xlfn.XLOOKUP(C261,'Link in Base Fcst'!$A:$A,'Link in Base Fcst'!$C:$C,0)</f>
        <v>0</v>
      </c>
      <c r="N261" s="8">
        <f t="shared" si="4"/>
        <v>519992.18000000005</v>
      </c>
    </row>
    <row r="262" spans="1:14" ht="15" x14ac:dyDescent="0.25">
      <c r="A262" s="2" t="str">
        <f>_xlfn.XLOOKUP($C262,Structure!$A:$A,Structure!$E:$E,0)</f>
        <v>P25</v>
      </c>
      <c r="B262" s="2" t="str">
        <f>_xlfn.XLOOKUP($C262,Structure!$A:$A,Structure!$F:$F,0)</f>
        <v>Telecommunication expenses</v>
      </c>
      <c r="C262" s="7">
        <v>52574000</v>
      </c>
      <c r="D262" s="7" t="str">
        <v>Telephone - Natural Account</v>
      </c>
      <c r="E262" s="2">
        <f>_xlfn.XLOOKUP($C262,Structure!$A:$A,Structure!$H:$H,0)</f>
        <v>675.8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 t="str">
        <v>Pending Actual</v>
      </c>
      <c r="M262" s="8">
        <f>_xlfn.XLOOKUP(C262,'Link in Base Fcst'!$A:$A,'Link in Base Fcst'!$C:$C,0)</f>
        <v>0</v>
      </c>
      <c r="N262" s="8">
        <f t="shared" si="4"/>
        <v>0</v>
      </c>
    </row>
    <row r="263" spans="1:14" ht="15" x14ac:dyDescent="0.25">
      <c r="A263" s="2" t="str">
        <f>_xlfn.XLOOKUP($C263,Structure!$A:$A,Structure!$E:$E,0)</f>
        <v>P25</v>
      </c>
      <c r="B263" s="2" t="str">
        <f>_xlfn.XLOOKUP($C263,Structure!$A:$A,Structure!$F:$F,0)</f>
        <v>Telecommunication expenses</v>
      </c>
      <c r="C263" s="7">
        <v>52574011</v>
      </c>
      <c r="D263" s="7" t="str">
        <v>Telephone - Source of Supply</v>
      </c>
      <c r="E263" s="2">
        <f>_xlfn.XLOOKUP($C263,Structure!$A:$A,Structure!$H:$H,0)</f>
        <v>675.1</v>
      </c>
      <c r="F263" s="8">
        <v>0</v>
      </c>
      <c r="G263" s="8">
        <v>0</v>
      </c>
      <c r="H263" s="8">
        <v>0</v>
      </c>
      <c r="I263" s="8">
        <v>0</v>
      </c>
      <c r="J263" s="8">
        <v>84.78</v>
      </c>
      <c r="K263" s="8">
        <v>84.78</v>
      </c>
      <c r="L263" s="8" t="str">
        <v>Pending Actual</v>
      </c>
      <c r="M263" s="8">
        <f>_xlfn.XLOOKUP(C263,'Link in Base Fcst'!$A:$A,'Link in Base Fcst'!$C:$C,0)</f>
        <v>42.39</v>
      </c>
      <c r="N263" s="8">
        <f t="shared" si="4"/>
        <v>127.17</v>
      </c>
    </row>
    <row r="264" spans="1:14" ht="15" x14ac:dyDescent="0.25">
      <c r="A264" s="2" t="str">
        <f>_xlfn.XLOOKUP($C264,Structure!$A:$A,Structure!$E:$E,0)</f>
        <v>P25</v>
      </c>
      <c r="B264" s="2" t="str">
        <f>_xlfn.XLOOKUP($C264,Structure!$A:$A,Structure!$F:$F,0)</f>
        <v>Telecommunication expenses</v>
      </c>
      <c r="C264" s="7">
        <v>52574013</v>
      </c>
      <c r="D264" s="7" t="str">
        <v>Telephone - Water Treatment</v>
      </c>
      <c r="E264" s="2">
        <f>_xlfn.XLOOKUP($C264,Structure!$A:$A,Structure!$H:$H,0)</f>
        <v>675.3</v>
      </c>
      <c r="F264" s="8">
        <v>17608.52</v>
      </c>
      <c r="G264" s="8">
        <v>22.77</v>
      </c>
      <c r="H264" s="8">
        <v>105.6</v>
      </c>
      <c r="I264" s="8">
        <v>0</v>
      </c>
      <c r="J264" s="8">
        <v>307.75</v>
      </c>
      <c r="K264" s="8">
        <v>0</v>
      </c>
      <c r="L264" s="8" t="str">
        <v>Pending Actual</v>
      </c>
      <c r="M264" s="8">
        <f>_xlfn.XLOOKUP(C264,'Link in Base Fcst'!$A:$A,'Link in Base Fcst'!$C:$C,0)</f>
        <v>153.875</v>
      </c>
      <c r="N264" s="8">
        <f t="shared" si="4"/>
        <v>153.875</v>
      </c>
    </row>
    <row r="265" spans="1:14" ht="15" x14ac:dyDescent="0.25">
      <c r="A265" s="2" t="str">
        <f>_xlfn.XLOOKUP($C265,Structure!$A:$A,Structure!$E:$E,0)</f>
        <v>P25</v>
      </c>
      <c r="B265" s="2" t="str">
        <f>_xlfn.XLOOKUP($C265,Structure!$A:$A,Structure!$F:$F,0)</f>
        <v>Telecommunication expenses</v>
      </c>
      <c r="C265" s="7">
        <v>52574014</v>
      </c>
      <c r="D265" s="7" t="str">
        <v>Telephone - Transmission &amp; Distribution</v>
      </c>
      <c r="E265" s="2">
        <f>_xlfn.XLOOKUP($C265,Structure!$A:$A,Structure!$H:$H,0)</f>
        <v>675.5</v>
      </c>
      <c r="F265" s="8">
        <v>1.98</v>
      </c>
      <c r="G265" s="8">
        <v>250.39</v>
      </c>
      <c r="H265" s="8">
        <v>296.63</v>
      </c>
      <c r="I265" s="8">
        <v>361.27</v>
      </c>
      <c r="J265" s="8">
        <v>2585.79</v>
      </c>
      <c r="K265" s="8">
        <v>1283.3499999999999</v>
      </c>
      <c r="L265" s="8" t="str">
        <v>Pending Actual</v>
      </c>
      <c r="M265" s="8">
        <f>_xlfn.XLOOKUP(C265,'Link in Base Fcst'!$A:$A,'Link in Base Fcst'!$C:$C,0)</f>
        <v>1292.895</v>
      </c>
      <c r="N265" s="8">
        <f t="shared" si="4"/>
        <v>2576.2449999999999</v>
      </c>
    </row>
    <row r="266" spans="1:14" ht="15" x14ac:dyDescent="0.25">
      <c r="A266" s="2" t="str">
        <f>_xlfn.XLOOKUP($C266,Structure!$A:$A,Structure!$E:$E,0)</f>
        <v>P25</v>
      </c>
      <c r="B266" s="2" t="str">
        <f>_xlfn.XLOOKUP($C266,Structure!$A:$A,Structure!$F:$F,0)</f>
        <v>Telecommunication expenses</v>
      </c>
      <c r="C266" s="7">
        <v>52574015</v>
      </c>
      <c r="D266" s="7" t="str">
        <v>Telephone - Customer Accounting</v>
      </c>
      <c r="E266" s="2">
        <f>_xlfn.XLOOKUP($C266,Structure!$A:$A,Structure!$H:$H,0)</f>
        <v>675.7</v>
      </c>
      <c r="F266" s="8">
        <v>14394.84</v>
      </c>
      <c r="G266" s="8">
        <v>-239.77</v>
      </c>
      <c r="H266" s="8">
        <v>-288.58999999999997</v>
      </c>
      <c r="I266" s="8">
        <v>-133.81</v>
      </c>
      <c r="J266" s="8">
        <v>0</v>
      </c>
      <c r="K266" s="8">
        <v>0</v>
      </c>
      <c r="L266" s="8" t="str">
        <v>Pending Actual</v>
      </c>
      <c r="M266" s="8">
        <f>_xlfn.XLOOKUP(C266,'Link in Base Fcst'!$A:$A,'Link in Base Fcst'!$C:$C,0)</f>
        <v>0</v>
      </c>
      <c r="N266" s="8">
        <f t="shared" si="4"/>
        <v>0</v>
      </c>
    </row>
    <row r="267" spans="1:14" ht="15" x14ac:dyDescent="0.25">
      <c r="A267" s="2" t="str">
        <f>_xlfn.XLOOKUP($C267,Structure!$A:$A,Structure!$E:$E,0)</f>
        <v>P25</v>
      </c>
      <c r="B267" s="2" t="str">
        <f>_xlfn.XLOOKUP($C267,Structure!$A:$A,Structure!$F:$F,0)</f>
        <v>Telecommunication expenses</v>
      </c>
      <c r="C267" s="7">
        <v>52574016</v>
      </c>
      <c r="D267" s="7" t="str">
        <v>Telephone - Admin &amp; General</v>
      </c>
      <c r="E267" s="2">
        <f>_xlfn.XLOOKUP($C267,Structure!$A:$A,Structure!$H:$H,0)</f>
        <v>675.8</v>
      </c>
      <c r="F267" s="8">
        <v>22651.33</v>
      </c>
      <c r="G267" s="8">
        <v>84478.28</v>
      </c>
      <c r="H267" s="8">
        <v>108776.40000000001</v>
      </c>
      <c r="I267" s="8">
        <v>122345.99</v>
      </c>
      <c r="J267" s="8">
        <v>108090.09</v>
      </c>
      <c r="K267" s="8">
        <v>50745.45</v>
      </c>
      <c r="L267" s="8" t="str">
        <v>Pending Actual</v>
      </c>
      <c r="M267" s="8">
        <f>_xlfn.XLOOKUP(C267,'Link in Base Fcst'!$A:$A,'Link in Base Fcst'!$C:$C,0)</f>
        <v>54045.044999999998</v>
      </c>
      <c r="N267" s="8">
        <f t="shared" ref="N267:N318" si="6">IF(L267="Pending Actual",K267+M267,K267+L267)</f>
        <v>104790.495</v>
      </c>
    </row>
    <row r="268" spans="1:14" ht="15" x14ac:dyDescent="0.25">
      <c r="A268" s="2" t="str">
        <f>_xlfn.XLOOKUP($C268,Structure!$A:$A,Structure!$E:$E,0)</f>
        <v>P25</v>
      </c>
      <c r="B268" s="2" t="str">
        <f>_xlfn.XLOOKUP($C268,Structure!$A:$A,Structure!$F:$F,0)</f>
        <v>Telecommunication expenses</v>
      </c>
      <c r="C268" s="7">
        <v>52574100</v>
      </c>
      <c r="D268" s="7" t="str">
        <v>Cell Phone - Natural Account</v>
      </c>
      <c r="E268" s="2">
        <f>_xlfn.XLOOKUP($C268,Structure!$A:$A,Structure!$H:$H,0)</f>
        <v>675.8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 t="str">
        <v>Pending Actual</v>
      </c>
      <c r="M268" s="8">
        <f>_xlfn.XLOOKUP(C268,'Link in Base Fcst'!$A:$A,'Link in Base Fcst'!$C:$C,0)</f>
        <v>0</v>
      </c>
      <c r="N268" s="8">
        <f t="shared" si="6"/>
        <v>0</v>
      </c>
    </row>
    <row r="269" spans="1:14" ht="15" x14ac:dyDescent="0.25">
      <c r="A269" s="2" t="str">
        <f>_xlfn.XLOOKUP($C269,Structure!$A:$A,Structure!$E:$E,0)</f>
        <v>P25</v>
      </c>
      <c r="B269" s="2" t="str">
        <f>_xlfn.XLOOKUP($C269,Structure!$A:$A,Structure!$F:$F,0)</f>
        <v>Telecommunication expenses</v>
      </c>
      <c r="C269" s="7">
        <v>52574111</v>
      </c>
      <c r="D269" s="7" t="str">
        <v>Cell Phone - Source of Supply</v>
      </c>
      <c r="E269" s="2">
        <f>_xlfn.XLOOKUP($C269,Structure!$A:$A,Structure!$H:$H,0)</f>
        <v>675.1</v>
      </c>
      <c r="F269" s="8">
        <v>79.48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 t="str">
        <v>Pending Actual</v>
      </c>
      <c r="M269" s="8">
        <f>_xlfn.XLOOKUP(C269,'Link in Base Fcst'!$A:$A,'Link in Base Fcst'!$C:$C,0)</f>
        <v>0</v>
      </c>
      <c r="N269" s="8">
        <f t="shared" si="6"/>
        <v>0</v>
      </c>
    </row>
    <row r="270" spans="1:14" ht="15" x14ac:dyDescent="0.25">
      <c r="A270" s="2" t="str">
        <f>_xlfn.XLOOKUP($C270,Structure!$A:$A,Structure!$E:$E,0)</f>
        <v>P25</v>
      </c>
      <c r="B270" s="2" t="str">
        <f>_xlfn.XLOOKUP($C270,Structure!$A:$A,Structure!$F:$F,0)</f>
        <v>Telecommunication expenses</v>
      </c>
      <c r="C270" s="7">
        <v>52574113</v>
      </c>
      <c r="D270" s="7" t="str">
        <v>Cell Phone - Water Treatment</v>
      </c>
      <c r="E270" s="2">
        <f>_xlfn.XLOOKUP($C270,Structure!$A:$A,Structure!$H:$H,0)</f>
        <v>675.3</v>
      </c>
      <c r="F270" s="8">
        <v>1515.95</v>
      </c>
      <c r="G270" s="8">
        <v>1600.52</v>
      </c>
      <c r="H270" s="8">
        <v>1992.18</v>
      </c>
      <c r="I270" s="8">
        <v>1510.72</v>
      </c>
      <c r="J270" s="8">
        <v>315</v>
      </c>
      <c r="K270" s="8">
        <v>270</v>
      </c>
      <c r="L270" s="8" t="str">
        <v>Pending Actual</v>
      </c>
      <c r="M270" s="8">
        <f>_xlfn.XLOOKUP(C270,'Link in Base Fcst'!$A:$A,'Link in Base Fcst'!$C:$C,0)</f>
        <v>157.5</v>
      </c>
      <c r="N270" s="8">
        <f t="shared" si="6"/>
        <v>427.5</v>
      </c>
    </row>
    <row r="271" spans="1:14" ht="15" x14ac:dyDescent="0.25">
      <c r="A271" s="2" t="str">
        <f>_xlfn.XLOOKUP($C271,Structure!$A:$A,Structure!$E:$E,0)</f>
        <v>P25</v>
      </c>
      <c r="B271" s="2" t="str">
        <f>_xlfn.XLOOKUP($C271,Structure!$A:$A,Structure!$F:$F,0)</f>
        <v>Telecommunication expenses</v>
      </c>
      <c r="C271" s="7">
        <v>52574114</v>
      </c>
      <c r="D271" s="7" t="str">
        <v>Cell Phone - Transmission &amp; Distribution</v>
      </c>
      <c r="E271" s="2">
        <f>_xlfn.XLOOKUP($C271,Structure!$A:$A,Structure!$H:$H,0)</f>
        <v>675.5</v>
      </c>
      <c r="F271" s="8">
        <v>3141.9599999999996</v>
      </c>
      <c r="G271" s="8">
        <v>46.130000000000052</v>
      </c>
      <c r="H271" s="8">
        <v>-1782.08</v>
      </c>
      <c r="I271" s="8">
        <v>-784.42</v>
      </c>
      <c r="J271" s="8">
        <v>195</v>
      </c>
      <c r="K271" s="8">
        <v>0</v>
      </c>
      <c r="L271" s="8" t="str">
        <v>Pending Actual</v>
      </c>
      <c r="M271" s="8">
        <f>_xlfn.XLOOKUP(C271,'Link in Base Fcst'!$A:$A,'Link in Base Fcst'!$C:$C,0)</f>
        <v>97.5</v>
      </c>
      <c r="N271" s="8">
        <f t="shared" si="6"/>
        <v>97.5</v>
      </c>
    </row>
    <row r="272" spans="1:14" ht="15" x14ac:dyDescent="0.25">
      <c r="A272" s="2" t="str">
        <f>_xlfn.XLOOKUP($C272,Structure!$A:$A,Structure!$E:$E,0)</f>
        <v>P25</v>
      </c>
      <c r="B272" s="2" t="str">
        <f>_xlfn.XLOOKUP($C272,Structure!$A:$A,Structure!$F:$F,0)</f>
        <v>Telecommunication expenses</v>
      </c>
      <c r="C272" s="7">
        <v>52574115</v>
      </c>
      <c r="D272" s="7" t="str">
        <v>Cell Phone - Customer Accounting</v>
      </c>
      <c r="E272" s="2">
        <f>_xlfn.XLOOKUP($C272,Structure!$A:$A,Structure!$H:$H,0)</f>
        <v>675.7</v>
      </c>
      <c r="F272" s="8">
        <v>12944.31</v>
      </c>
      <c r="G272" s="8">
        <v>-377.44000000000005</v>
      </c>
      <c r="H272" s="8">
        <v>1485</v>
      </c>
      <c r="I272" s="8">
        <v>2025</v>
      </c>
      <c r="J272" s="8">
        <v>1035</v>
      </c>
      <c r="K272" s="8">
        <v>405</v>
      </c>
      <c r="L272" s="8" t="str">
        <v>Pending Actual</v>
      </c>
      <c r="M272" s="8">
        <f>_xlfn.XLOOKUP(C272,'Link in Base Fcst'!$A:$A,'Link in Base Fcst'!$C:$C,0)</f>
        <v>517.5</v>
      </c>
      <c r="N272" s="8">
        <f t="shared" si="6"/>
        <v>922.5</v>
      </c>
    </row>
    <row r="273" spans="1:14" ht="15" x14ac:dyDescent="0.25">
      <c r="A273" s="2" t="str">
        <f>_xlfn.XLOOKUP($C273,Structure!$A:$A,Structure!$E:$E,0)</f>
        <v>P25</v>
      </c>
      <c r="B273" s="2" t="str">
        <f>_xlfn.XLOOKUP($C273,Structure!$A:$A,Structure!$F:$F,0)</f>
        <v>Telecommunication expenses</v>
      </c>
      <c r="C273" s="7">
        <v>52574116</v>
      </c>
      <c r="D273" s="7" t="str">
        <v>Cell Phone - Admin &amp; General</v>
      </c>
      <c r="E273" s="2">
        <f>_xlfn.XLOOKUP($C273,Structure!$A:$A,Structure!$H:$H,0)</f>
        <v>675.8</v>
      </c>
      <c r="F273" s="8">
        <v>91789.05</v>
      </c>
      <c r="G273" s="8">
        <v>95272.86</v>
      </c>
      <c r="H273" s="8">
        <v>78246.92</v>
      </c>
      <c r="I273" s="8">
        <v>72193.75</v>
      </c>
      <c r="J273" s="8">
        <v>70007.22</v>
      </c>
      <c r="K273" s="8">
        <v>36611.81</v>
      </c>
      <c r="L273" s="8" t="str">
        <v>Pending Actual</v>
      </c>
      <c r="M273" s="8">
        <f>_xlfn.XLOOKUP(C273,'Link in Base Fcst'!$A:$A,'Link in Base Fcst'!$C:$C,0)</f>
        <v>35003.61</v>
      </c>
      <c r="N273" s="8">
        <f t="shared" si="6"/>
        <v>71615.42</v>
      </c>
    </row>
    <row r="274" spans="1:14" ht="15" x14ac:dyDescent="0.25">
      <c r="A274" s="2" t="str">
        <f>_xlfn.XLOOKUP($C274,Structure!$A:$A,Structure!$E:$E,0)</f>
        <v>P25</v>
      </c>
      <c r="B274" s="2" t="str">
        <f>_xlfn.XLOOKUP($C274,Structure!$A:$A,Structure!$F:$F,0)</f>
        <v>Telecommunication expenses</v>
      </c>
      <c r="C274" s="7">
        <v>52574200</v>
      </c>
      <c r="D274" s="7" t="str">
        <v>Data Lines - Admin &amp; General</v>
      </c>
      <c r="E274" s="2">
        <f>_xlfn.XLOOKUP($C274,Structure!$A:$A,Structure!$H:$H,0)</f>
        <v>675.8</v>
      </c>
      <c r="F274" s="8">
        <v>36471.390000000007</v>
      </c>
      <c r="G274" s="8">
        <v>34784.710000000006</v>
      </c>
      <c r="H274" s="8">
        <v>11601.76</v>
      </c>
      <c r="I274" s="8">
        <v>18700.14</v>
      </c>
      <c r="J274" s="8">
        <v>26861.300000000003</v>
      </c>
      <c r="K274" s="8">
        <v>13242.310000000001</v>
      </c>
      <c r="L274" s="8" t="str">
        <v>Pending Actual</v>
      </c>
      <c r="M274" s="8">
        <f>_xlfn.XLOOKUP(C274,'Link in Base Fcst'!$A:$A,'Link in Base Fcst'!$C:$C,0)</f>
        <v>13430.650000000001</v>
      </c>
      <c r="N274" s="8">
        <f t="shared" si="6"/>
        <v>26672.960000000003</v>
      </c>
    </row>
    <row r="275" spans="1:14" ht="15" x14ac:dyDescent="0.25">
      <c r="A275" s="2" t="str">
        <f>_xlfn.XLOOKUP($C275,Structure!$A:$A,Structure!$E:$E,0)</f>
        <v>P25</v>
      </c>
      <c r="B275" s="2" t="str">
        <f>_xlfn.XLOOKUP($C275,Structure!$A:$A,Structure!$F:$F,0)</f>
        <v>Telecommunication expenses</v>
      </c>
      <c r="C275" s="7">
        <v>52574300</v>
      </c>
      <c r="D275" s="7" t="str">
        <v>Wireless - Service First - Natural Account</v>
      </c>
      <c r="E275" s="2">
        <f>_xlfn.XLOOKUP($C275,Structure!$A:$A,Structure!$H:$H,0)</f>
        <v>675.8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 t="str">
        <v>Pending Actual</v>
      </c>
      <c r="M275" s="8">
        <f>_xlfn.XLOOKUP(C275,'Link in Base Fcst'!$A:$A,'Link in Base Fcst'!$C:$C,0)</f>
        <v>0</v>
      </c>
      <c r="N275" s="8">
        <f t="shared" si="6"/>
        <v>0</v>
      </c>
    </row>
    <row r="276" spans="1:14" ht="15" x14ac:dyDescent="0.25">
      <c r="A276" s="2" t="str">
        <f>_xlfn.XLOOKUP($C276,Structure!$A:$A,Structure!$E:$E,0)</f>
        <v>P25</v>
      </c>
      <c r="B276" s="2" t="str">
        <f>_xlfn.XLOOKUP($C276,Structure!$A:$A,Structure!$F:$F,0)</f>
        <v>Telecommunication expenses</v>
      </c>
      <c r="C276" s="7">
        <v>52574316</v>
      </c>
      <c r="D276" s="7" t="str">
        <v>Wireless - Service First - Admin &amp; General</v>
      </c>
      <c r="E276" s="2">
        <f>_xlfn.XLOOKUP($C276,Structure!$A:$A,Structure!$H:$H,0)</f>
        <v>675.8</v>
      </c>
      <c r="F276" s="8">
        <v>34671.040000000001</v>
      </c>
      <c r="G276" s="8">
        <v>40268.050000000003</v>
      </c>
      <c r="H276" s="8">
        <v>73326.86</v>
      </c>
      <c r="I276" s="8">
        <v>134817.96</v>
      </c>
      <c r="J276" s="8">
        <v>101502.26</v>
      </c>
      <c r="K276" s="8">
        <v>52099.75</v>
      </c>
      <c r="L276" s="8" t="str">
        <v>Pending Actual</v>
      </c>
      <c r="M276" s="8">
        <f>_xlfn.XLOOKUP(C276,'Link in Base Fcst'!$A:$A,'Link in Base Fcst'!$C:$C,0)</f>
        <v>50751.13</v>
      </c>
      <c r="N276" s="8">
        <f t="shared" si="6"/>
        <v>102850.88</v>
      </c>
    </row>
    <row r="277" spans="1:14" ht="15" x14ac:dyDescent="0.25">
      <c r="A277" s="2">
        <f>_xlfn.XLOOKUP($C277,Structure!$A:$A,Structure!$E:$E,0)</f>
        <v>0</v>
      </c>
      <c r="B277" s="2">
        <f>_xlfn.XLOOKUP($C277,Structure!$A:$A,Structure!$F:$F,0)</f>
        <v>0</v>
      </c>
      <c r="C277" s="7" t="str">
        <v>AW01188</v>
      </c>
      <c r="D277" s="7" t="str">
        <v>Telecommunication expenses</v>
      </c>
      <c r="E277" s="2">
        <f>_xlfn.XLOOKUP($C277,Structure!$A:$A,Structure!$H:$H,0)</f>
        <v>0</v>
      </c>
      <c r="F277" s="8">
        <v>235269.85</v>
      </c>
      <c r="G277" s="8">
        <v>256106.5</v>
      </c>
      <c r="H277" s="8">
        <v>273760.68</v>
      </c>
      <c r="I277" s="8">
        <v>351036.6</v>
      </c>
      <c r="J277" s="8">
        <v>310984.19</v>
      </c>
      <c r="K277" s="8">
        <v>154742.44999999998</v>
      </c>
      <c r="L277" s="8" t="str">
        <v>Pending Actual</v>
      </c>
      <c r="M277" s="8">
        <f>_xlfn.XLOOKUP(C277,'Link in Base Fcst'!$A:$A,'Link in Base Fcst'!$C:$C,0)</f>
        <v>0</v>
      </c>
      <c r="N277" s="8">
        <f t="shared" si="6"/>
        <v>154742.44999999998</v>
      </c>
    </row>
    <row r="278" spans="1:14" ht="15" x14ac:dyDescent="0.25">
      <c r="A278" s="2" t="str">
        <f>_xlfn.XLOOKUP($C278,Structure!$A:$A,Structure!$E:$E,0)</f>
        <v>P26</v>
      </c>
      <c r="B278" s="2" t="str">
        <f>_xlfn.XLOOKUP($C278,Structure!$A:$A,Structure!$F:$F,0)</f>
        <v>Postage, printing and stationary</v>
      </c>
      <c r="C278" s="7">
        <v>52562500</v>
      </c>
      <c r="D278" s="7" t="str">
        <v>Overnight Shipping - Natural Account</v>
      </c>
      <c r="E278" s="2">
        <f>_xlfn.XLOOKUP($C278,Structure!$A:$A,Structure!$H:$H,0)</f>
        <v>675.8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 t="str">
        <v>Pending Actual</v>
      </c>
      <c r="M278" s="8">
        <f>_xlfn.XLOOKUP(C278,'Link in Base Fcst'!$A:$A,'Link in Base Fcst'!$C:$C,0)</f>
        <v>0</v>
      </c>
      <c r="N278" s="8">
        <f t="shared" si="6"/>
        <v>0</v>
      </c>
    </row>
    <row r="279" spans="1:14" ht="15" x14ac:dyDescent="0.25">
      <c r="A279" s="2" t="str">
        <f>_xlfn.XLOOKUP($C279,Structure!$A:$A,Structure!$E:$E,0)</f>
        <v>P26</v>
      </c>
      <c r="B279" s="2" t="str">
        <f>_xlfn.XLOOKUP($C279,Structure!$A:$A,Structure!$F:$F,0)</f>
        <v>Postage, printing and stationary</v>
      </c>
      <c r="C279" s="7">
        <v>52562511</v>
      </c>
      <c r="D279" s="7" t="str">
        <v>Overnight Shipping - Source of Supply</v>
      </c>
      <c r="E279" s="2">
        <f>_xlfn.XLOOKUP($C279,Structure!$A:$A,Structure!$H:$H,0)</f>
        <v>675.1</v>
      </c>
      <c r="F279" s="8">
        <v>0</v>
      </c>
      <c r="G279" s="8">
        <v>13.32</v>
      </c>
      <c r="H279" s="8">
        <v>2.4</v>
      </c>
      <c r="I279" s="8">
        <v>0</v>
      </c>
      <c r="J279" s="8">
        <v>0</v>
      </c>
      <c r="K279" s="8">
        <v>0</v>
      </c>
      <c r="L279" s="8" t="str">
        <v>Pending Actual</v>
      </c>
      <c r="M279" s="8">
        <f>_xlfn.XLOOKUP(C279,'Link in Base Fcst'!$A:$A,'Link in Base Fcst'!$C:$C,0)</f>
        <v>0</v>
      </c>
      <c r="N279" s="8">
        <f t="shared" si="6"/>
        <v>0</v>
      </c>
    </row>
    <row r="280" spans="1:14" ht="15" x14ac:dyDescent="0.25">
      <c r="A280" s="2" t="str">
        <f>_xlfn.XLOOKUP($C280,Structure!$A:$A,Structure!$E:$E,0)</f>
        <v>P26</v>
      </c>
      <c r="B280" s="2" t="str">
        <f>_xlfn.XLOOKUP($C280,Structure!$A:$A,Structure!$F:$F,0)</f>
        <v>Postage, printing and stationary</v>
      </c>
      <c r="C280" s="7">
        <v>52562513</v>
      </c>
      <c r="D280" s="7" t="str">
        <v>Overnight Shipping - Water Treatment</v>
      </c>
      <c r="E280" s="2">
        <f>_xlfn.XLOOKUP($C280,Structure!$A:$A,Structure!$H:$H,0)</f>
        <v>675.3</v>
      </c>
      <c r="F280" s="8">
        <v>12568.99</v>
      </c>
      <c r="G280" s="8">
        <v>9710.24</v>
      </c>
      <c r="H280" s="8">
        <v>14722.26</v>
      </c>
      <c r="I280" s="8">
        <v>7814.61</v>
      </c>
      <c r="J280" s="8">
        <v>10501.52</v>
      </c>
      <c r="K280" s="8">
        <v>4278.41</v>
      </c>
      <c r="L280" s="8" t="str">
        <v>Pending Actual</v>
      </c>
      <c r="M280" s="8">
        <f>_xlfn.XLOOKUP(C280,'Link in Base Fcst'!$A:$A,'Link in Base Fcst'!$C:$C,0)</f>
        <v>5250.76</v>
      </c>
      <c r="N280" s="8">
        <f t="shared" si="6"/>
        <v>9529.17</v>
      </c>
    </row>
    <row r="281" spans="1:14" ht="15" x14ac:dyDescent="0.25">
      <c r="A281" s="2" t="str">
        <f>_xlfn.XLOOKUP($C281,Structure!$A:$A,Structure!$E:$E,0)</f>
        <v>P26</v>
      </c>
      <c r="B281" s="2" t="str">
        <f>_xlfn.XLOOKUP($C281,Structure!$A:$A,Structure!$F:$F,0)</f>
        <v>Postage, printing and stationary</v>
      </c>
      <c r="C281" s="7">
        <v>52562514</v>
      </c>
      <c r="D281" s="7" t="str">
        <v>Overnight Shipping - Transmission &amp; Distribution</v>
      </c>
      <c r="E281" s="2">
        <f>_xlfn.XLOOKUP($C281,Structure!$A:$A,Structure!$H:$H,0)</f>
        <v>675.5</v>
      </c>
      <c r="F281" s="8">
        <v>58.21</v>
      </c>
      <c r="G281" s="8">
        <v>204.5</v>
      </c>
      <c r="H281" s="8">
        <v>0</v>
      </c>
      <c r="I281" s="8">
        <v>227.64</v>
      </c>
      <c r="J281" s="8">
        <v>374.78</v>
      </c>
      <c r="K281" s="8">
        <v>249.97</v>
      </c>
      <c r="L281" s="8" t="str">
        <v>Pending Actual</v>
      </c>
      <c r="M281" s="8">
        <f>_xlfn.XLOOKUP(C281,'Link in Base Fcst'!$A:$A,'Link in Base Fcst'!$C:$C,0)</f>
        <v>187.39</v>
      </c>
      <c r="N281" s="8">
        <f t="shared" si="6"/>
        <v>437.36</v>
      </c>
    </row>
    <row r="282" spans="1:14" ht="15" x14ac:dyDescent="0.25">
      <c r="A282" s="2" t="str">
        <f>_xlfn.XLOOKUP($C282,Structure!$A:$A,Structure!$E:$E,0)</f>
        <v>P26</v>
      </c>
      <c r="B282" s="2" t="str">
        <f>_xlfn.XLOOKUP($C282,Structure!$A:$A,Structure!$F:$F,0)</f>
        <v>Postage, printing and stationary</v>
      </c>
      <c r="C282" s="7">
        <v>52562516</v>
      </c>
      <c r="D282" s="7" t="str">
        <v>Overnight Shipping - Admin &amp; General</v>
      </c>
      <c r="E282" s="2">
        <f>_xlfn.XLOOKUP($C282,Structure!$A:$A,Structure!$H:$H,0)</f>
        <v>675.8</v>
      </c>
      <c r="F282" s="8">
        <v>1501.37</v>
      </c>
      <c r="G282" s="8">
        <v>1640.55</v>
      </c>
      <c r="H282" s="8">
        <v>2119.84</v>
      </c>
      <c r="I282" s="8">
        <v>1640.98</v>
      </c>
      <c r="J282" s="8">
        <v>683.58999999999992</v>
      </c>
      <c r="K282" s="8">
        <v>339.78999999999996</v>
      </c>
      <c r="L282" s="8" t="str">
        <v>Pending Actual</v>
      </c>
      <c r="M282" s="8">
        <f>_xlfn.XLOOKUP(C282,'Link in Base Fcst'!$A:$A,'Link in Base Fcst'!$C:$C,0)</f>
        <v>341.79499999999996</v>
      </c>
      <c r="N282" s="8">
        <f t="shared" si="6"/>
        <v>681.58499999999992</v>
      </c>
    </row>
    <row r="283" spans="1:14" ht="15" x14ac:dyDescent="0.25">
      <c r="A283" s="2" t="str">
        <f>_xlfn.XLOOKUP($C283,Structure!$A:$A,Structure!$E:$E,0)</f>
        <v>P26</v>
      </c>
      <c r="B283" s="2" t="str">
        <f>_xlfn.XLOOKUP($C283,Structure!$A:$A,Structure!$F:$F,0)</f>
        <v>Postage, printing and stationary</v>
      </c>
      <c r="C283" s="7">
        <v>52566000</v>
      </c>
      <c r="D283" s="7" t="str">
        <v>Postage - Natural Account</v>
      </c>
      <c r="E283" s="2">
        <f>_xlfn.XLOOKUP($C283,Structure!$A:$A,Structure!$H:$H,0)</f>
        <v>675.8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 t="str">
        <v>Pending Actual</v>
      </c>
      <c r="M283" s="8">
        <f>_xlfn.XLOOKUP(C283,'Link in Base Fcst'!$A:$A,'Link in Base Fcst'!$C:$C,0)</f>
        <v>0</v>
      </c>
      <c r="N283" s="8">
        <f t="shared" si="6"/>
        <v>0</v>
      </c>
    </row>
    <row r="284" spans="1:14" ht="15" x14ac:dyDescent="0.25">
      <c r="A284" s="2" t="str">
        <f>_xlfn.XLOOKUP($C284,Structure!$A:$A,Structure!$E:$E,0)</f>
        <v>P26</v>
      </c>
      <c r="B284" s="2" t="str">
        <f>_xlfn.XLOOKUP($C284,Structure!$A:$A,Structure!$F:$F,0)</f>
        <v>Postage, printing and stationary</v>
      </c>
      <c r="C284" s="7">
        <v>52566016</v>
      </c>
      <c r="D284" s="7" t="str">
        <v>Postage - Admin &amp; General</v>
      </c>
      <c r="E284" s="2">
        <f>_xlfn.XLOOKUP($C284,Structure!$A:$A,Structure!$H:$H,0)</f>
        <v>675.8</v>
      </c>
      <c r="F284" s="8">
        <v>388.24</v>
      </c>
      <c r="G284" s="8">
        <v>92.690000000000012</v>
      </c>
      <c r="H284" s="8">
        <v>1525.55</v>
      </c>
      <c r="I284" s="8">
        <v>35254.42</v>
      </c>
      <c r="J284" s="8">
        <v>2576.46</v>
      </c>
      <c r="K284" s="8">
        <v>531.25</v>
      </c>
      <c r="L284" s="8" t="str">
        <v>Pending Actual</v>
      </c>
      <c r="M284" s="8">
        <f>_xlfn.XLOOKUP(C284,'Link in Base Fcst'!$A:$A,'Link in Base Fcst'!$C:$C,0)</f>
        <v>1288.23</v>
      </c>
      <c r="N284" s="8">
        <f t="shared" si="6"/>
        <v>1819.48</v>
      </c>
    </row>
    <row r="285" spans="1:14" ht="15" x14ac:dyDescent="0.25">
      <c r="A285" s="2" t="str">
        <f>_xlfn.XLOOKUP($C285,Structure!$A:$A,Structure!$E:$E,0)</f>
        <v>P26</v>
      </c>
      <c r="B285" s="2" t="str">
        <f>_xlfn.XLOOKUP($C285,Structure!$A:$A,Structure!$F:$F,0)</f>
        <v>Postage, printing and stationary</v>
      </c>
      <c r="C285" s="7">
        <v>52566700</v>
      </c>
      <c r="D285" s="7" t="str">
        <v>Printing</v>
      </c>
      <c r="E285" s="2">
        <f>_xlfn.XLOOKUP($C285,Structure!$A:$A,Structure!$H:$H,0)</f>
        <v>675.8</v>
      </c>
      <c r="F285" s="8">
        <v>169.06</v>
      </c>
      <c r="G285" s="8">
        <v>425.79999999999995</v>
      </c>
      <c r="H285" s="8">
        <v>778.98</v>
      </c>
      <c r="I285" s="8">
        <v>1921.6700000000003</v>
      </c>
      <c r="J285" s="8">
        <v>543.89</v>
      </c>
      <c r="K285" s="8">
        <v>2833.54</v>
      </c>
      <c r="L285" s="8" t="str">
        <v>Pending Actual</v>
      </c>
      <c r="M285" s="8">
        <f>_xlfn.XLOOKUP(C285,'Link in Base Fcst'!$A:$A,'Link in Base Fcst'!$C:$C,0)</f>
        <v>271.94499999999999</v>
      </c>
      <c r="N285" s="8">
        <f t="shared" si="6"/>
        <v>3105.4850000000001</v>
      </c>
    </row>
    <row r="286" spans="1:14" ht="15" x14ac:dyDescent="0.25">
      <c r="A286" s="2">
        <f>_xlfn.XLOOKUP($C286,Structure!$A:$A,Structure!$E:$E,0)</f>
        <v>0</v>
      </c>
      <c r="B286" s="2">
        <f>_xlfn.XLOOKUP($C286,Structure!$A:$A,Structure!$F:$F,0)</f>
        <v>0</v>
      </c>
      <c r="C286" s="7" t="str">
        <v>AW01189</v>
      </c>
      <c r="D286" s="7" t="str">
        <v>Postage, printing and stationary</v>
      </c>
      <c r="E286" s="2">
        <f>_xlfn.XLOOKUP($C286,Structure!$A:$A,Structure!$H:$H,0)</f>
        <v>0</v>
      </c>
      <c r="F286" s="8">
        <v>14685.87</v>
      </c>
      <c r="G286" s="8">
        <v>12087.1</v>
      </c>
      <c r="H286" s="8">
        <v>19149.030000000002</v>
      </c>
      <c r="I286" s="8">
        <v>46859.32</v>
      </c>
      <c r="J286" s="8">
        <v>14680.24</v>
      </c>
      <c r="K286" s="8">
        <v>8232.9600000000009</v>
      </c>
      <c r="L286" s="8" t="str">
        <v>Pending Actual</v>
      </c>
      <c r="M286" s="8">
        <f>_xlfn.XLOOKUP(C286,'Link in Base Fcst'!$A:$A,'Link in Base Fcst'!$C:$C,0)</f>
        <v>0</v>
      </c>
      <c r="N286" s="8">
        <f t="shared" si="6"/>
        <v>8232.9600000000009</v>
      </c>
    </row>
    <row r="287" spans="1:14" ht="15" x14ac:dyDescent="0.25">
      <c r="A287" s="2" t="str">
        <f>_xlfn.XLOOKUP($C287,Structure!$A:$A,Structure!$E:$E,0)</f>
        <v>P27</v>
      </c>
      <c r="B287" s="2" t="str">
        <f>_xlfn.XLOOKUP($C287,Structure!$A:$A,Structure!$F:$F,0)</f>
        <v>Office supplies and services</v>
      </c>
      <c r="C287" s="7">
        <v>52510000</v>
      </c>
      <c r="D287" s="7" t="str">
        <v>Bank Service Charges - Natural Account</v>
      </c>
      <c r="E287" s="2">
        <f>_xlfn.XLOOKUP($C287,Structure!$A:$A,Structure!$H:$H,0)</f>
        <v>675.8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 t="str">
        <v>Pending Actual</v>
      </c>
      <c r="M287" s="8">
        <f>_xlfn.XLOOKUP(C287,'Link in Base Fcst'!$A:$A,'Link in Base Fcst'!$C:$C,0)</f>
        <v>0</v>
      </c>
      <c r="N287" s="8">
        <f t="shared" si="6"/>
        <v>0</v>
      </c>
    </row>
    <row r="288" spans="1:14" ht="15" x14ac:dyDescent="0.25">
      <c r="A288" s="2" t="str">
        <f>_xlfn.XLOOKUP($C288,Structure!$A:$A,Structure!$E:$E,0)</f>
        <v>P27</v>
      </c>
      <c r="B288" s="2" t="str">
        <f>_xlfn.XLOOKUP($C288,Structure!$A:$A,Structure!$F:$F,0)</f>
        <v>Office supplies and services</v>
      </c>
      <c r="C288" s="7">
        <v>52510016</v>
      </c>
      <c r="D288" s="7" t="str">
        <v>Bank Service Charges - Admin &amp; General</v>
      </c>
      <c r="E288" s="2">
        <f>_xlfn.XLOOKUP($C288,Structure!$A:$A,Structure!$H:$H,0)</f>
        <v>675.8</v>
      </c>
      <c r="F288" s="8">
        <v>185.56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 t="str">
        <v>Pending Actual</v>
      </c>
      <c r="M288" s="8">
        <f>_xlfn.XLOOKUP(C288,'Link in Base Fcst'!$A:$A,'Link in Base Fcst'!$C:$C,0)</f>
        <v>0</v>
      </c>
      <c r="N288" s="8">
        <f t="shared" si="6"/>
        <v>0</v>
      </c>
    </row>
    <row r="289" spans="1:14" ht="15" x14ac:dyDescent="0.25">
      <c r="A289" s="2" t="str">
        <f>_xlfn.XLOOKUP($C289,Structure!$A:$A,Structure!$E:$E,0)</f>
        <v>P27</v>
      </c>
      <c r="B289" s="2" t="str">
        <f>_xlfn.XLOOKUP($C289,Structure!$A:$A,Structure!$F:$F,0)</f>
        <v>Office supplies and services</v>
      </c>
      <c r="C289" s="7">
        <v>52512500</v>
      </c>
      <c r="D289" s="7" t="str">
        <v>Books &amp; Publications</v>
      </c>
      <c r="E289" s="2">
        <f>_xlfn.XLOOKUP($C289,Structure!$A:$A,Structure!$H:$H,0)</f>
        <v>675.8</v>
      </c>
      <c r="F289" s="8">
        <v>342.37</v>
      </c>
      <c r="G289" s="8">
        <v>350.33</v>
      </c>
      <c r="H289" s="8">
        <v>1244.53</v>
      </c>
      <c r="I289" s="8">
        <v>99.5</v>
      </c>
      <c r="J289" s="8">
        <v>269.17</v>
      </c>
      <c r="K289" s="8">
        <v>104.94</v>
      </c>
      <c r="L289" s="8" t="str">
        <v>Pending Actual</v>
      </c>
      <c r="M289" s="8">
        <f>_xlfn.XLOOKUP(C289,'Link in Base Fcst'!$A:$A,'Link in Base Fcst'!$C:$C,0)</f>
        <v>134.58500000000001</v>
      </c>
      <c r="N289" s="8">
        <f t="shared" si="6"/>
        <v>239.52500000000001</v>
      </c>
    </row>
    <row r="290" spans="1:14" ht="15" x14ac:dyDescent="0.25">
      <c r="A290" s="2" t="str">
        <f>_xlfn.XLOOKUP($C290,Structure!$A:$A,Structure!$E:$E,0)</f>
        <v>P27</v>
      </c>
      <c r="B290" s="2" t="str">
        <f>_xlfn.XLOOKUP($C290,Structure!$A:$A,Structure!$F:$F,0)</f>
        <v>Office supplies and services</v>
      </c>
      <c r="C290" s="7">
        <v>52526100</v>
      </c>
      <c r="D290" s="7" t="str">
        <v>Credit Line Fees Interco</v>
      </c>
      <c r="E290" s="2">
        <f>_xlfn.XLOOKUP($C290,Structure!$A:$A,Structure!$H:$H,0)</f>
        <v>675.8</v>
      </c>
      <c r="F290" s="8">
        <v>67845.17</v>
      </c>
      <c r="G290" s="8">
        <v>62683.01</v>
      </c>
      <c r="H290" s="8">
        <v>71563.8</v>
      </c>
      <c r="I290" s="8">
        <v>77696.38</v>
      </c>
      <c r="J290" s="8">
        <v>76955.08</v>
      </c>
      <c r="K290" s="8">
        <v>39963.340000000004</v>
      </c>
      <c r="L290" s="8" t="str">
        <v>Pending Actual</v>
      </c>
      <c r="M290" s="8">
        <f>_xlfn.XLOOKUP(C290,'Link in Base Fcst'!$A:$A,'Link in Base Fcst'!$C:$C,0)</f>
        <v>38477.54</v>
      </c>
      <c r="N290" s="8">
        <f t="shared" si="6"/>
        <v>78440.88</v>
      </c>
    </row>
    <row r="291" spans="1:14" ht="15" x14ac:dyDescent="0.25">
      <c r="A291" s="2" t="str">
        <f>_xlfn.XLOOKUP($C291,Structure!$A:$A,Structure!$E:$E,0)</f>
        <v>P27</v>
      </c>
      <c r="B291" s="2" t="str">
        <f>_xlfn.XLOOKUP($C291,Structure!$A:$A,Structure!$F:$F,0)</f>
        <v>Office supplies and services</v>
      </c>
      <c r="C291" s="7">
        <v>52542000</v>
      </c>
      <c r="D291" s="7" t="str">
        <v>Forms - Natural Account</v>
      </c>
      <c r="E291" s="2">
        <f>_xlfn.XLOOKUP($C291,Structure!$A:$A,Structure!$H:$H,0)</f>
        <v>675.8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 t="str">
        <v>Pending Actual</v>
      </c>
      <c r="M291" s="8">
        <f>_xlfn.XLOOKUP(C291,'Link in Base Fcst'!$A:$A,'Link in Base Fcst'!$C:$C,0)</f>
        <v>0</v>
      </c>
      <c r="N291" s="8">
        <f t="shared" si="6"/>
        <v>0</v>
      </c>
    </row>
    <row r="292" spans="1:14" ht="15" x14ac:dyDescent="0.25">
      <c r="A292" s="2" t="str">
        <f>_xlfn.XLOOKUP($C292,Structure!$A:$A,Structure!$E:$E,0)</f>
        <v>P27</v>
      </c>
      <c r="B292" s="2" t="str">
        <f>_xlfn.XLOOKUP($C292,Structure!$A:$A,Structure!$F:$F,0)</f>
        <v>Office supplies and services</v>
      </c>
      <c r="C292" s="7">
        <v>52542016</v>
      </c>
      <c r="D292" s="7" t="str">
        <v>Forms - Admin &amp; General</v>
      </c>
      <c r="E292" s="2">
        <f>_xlfn.XLOOKUP($C292,Structure!$A:$A,Structure!$H:$H,0)</f>
        <v>675.8</v>
      </c>
      <c r="F292" s="8">
        <v>2085.02</v>
      </c>
      <c r="G292" s="8">
        <v>0</v>
      </c>
      <c r="H292" s="8">
        <v>105</v>
      </c>
      <c r="I292" s="8">
        <v>0</v>
      </c>
      <c r="J292" s="8">
        <v>0</v>
      </c>
      <c r="K292" s="8">
        <v>0</v>
      </c>
      <c r="L292" s="8" t="str">
        <v>Pending Actual</v>
      </c>
      <c r="M292" s="8">
        <f>_xlfn.XLOOKUP(C292,'Link in Base Fcst'!$A:$A,'Link in Base Fcst'!$C:$C,0)</f>
        <v>0</v>
      </c>
      <c r="N292" s="8">
        <f t="shared" si="6"/>
        <v>0</v>
      </c>
    </row>
    <row r="293" spans="1:14" ht="15" x14ac:dyDescent="0.25">
      <c r="A293" s="2" t="str">
        <f>_xlfn.XLOOKUP($C293,Structure!$A:$A,Structure!$E:$E,0)</f>
        <v>P27</v>
      </c>
      <c r="B293" s="2" t="str">
        <f>_xlfn.XLOOKUP($C293,Structure!$A:$A,Structure!$F:$F,0)</f>
        <v>Office supplies and services</v>
      </c>
      <c r="C293" s="7">
        <v>52562000</v>
      </c>
      <c r="D293" s="7" t="str">
        <v>Office &amp; Admin Supplies - Natural Account</v>
      </c>
      <c r="E293" s="2">
        <f>_xlfn.XLOOKUP($C293,Structure!$A:$A,Structure!$H:$H,0)</f>
        <v>675.8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 t="str">
        <v>Pending Actual</v>
      </c>
      <c r="M293" s="8">
        <f>_xlfn.XLOOKUP(C293,'Link in Base Fcst'!$A:$A,'Link in Base Fcst'!$C:$C,0)</f>
        <v>0</v>
      </c>
      <c r="N293" s="8">
        <f t="shared" si="6"/>
        <v>0</v>
      </c>
    </row>
    <row r="294" spans="1:14" ht="15" x14ac:dyDescent="0.25">
      <c r="A294" s="2" t="str">
        <f>_xlfn.XLOOKUP($C294,Structure!$A:$A,Structure!$E:$E,0)</f>
        <v>P27</v>
      </c>
      <c r="B294" s="2" t="str">
        <f>_xlfn.XLOOKUP($C294,Structure!$A:$A,Structure!$F:$F,0)</f>
        <v>Office supplies and services</v>
      </c>
      <c r="C294" s="7">
        <v>52562011</v>
      </c>
      <c r="D294" s="7" t="str">
        <v>Office &amp; Admin Supplies - Source of Supply</v>
      </c>
      <c r="E294" s="2">
        <f>_xlfn.XLOOKUP($C294,Structure!$A:$A,Structure!$H:$H,0)</f>
        <v>675.1</v>
      </c>
      <c r="F294" s="8">
        <v>0</v>
      </c>
      <c r="G294" s="8">
        <v>0</v>
      </c>
      <c r="H294" s="8">
        <v>0</v>
      </c>
      <c r="I294" s="8">
        <v>299.67</v>
      </c>
      <c r="J294" s="8">
        <v>126.25999999999999</v>
      </c>
      <c r="K294" s="8">
        <v>126.6</v>
      </c>
      <c r="L294" s="8" t="str">
        <v>Pending Actual</v>
      </c>
      <c r="M294" s="8">
        <f>_xlfn.XLOOKUP(C294,'Link in Base Fcst'!$A:$A,'Link in Base Fcst'!$C:$C,0)</f>
        <v>63.129999999999995</v>
      </c>
      <c r="N294" s="8">
        <f t="shared" si="6"/>
        <v>189.73</v>
      </c>
    </row>
    <row r="295" spans="1:14" ht="15" x14ac:dyDescent="0.25">
      <c r="A295" s="2" t="str">
        <f>_xlfn.XLOOKUP($C295,Structure!$A:$A,Structure!$E:$E,0)</f>
        <v>P27</v>
      </c>
      <c r="B295" s="2" t="str">
        <f>_xlfn.XLOOKUP($C295,Structure!$A:$A,Structure!$F:$F,0)</f>
        <v>Office supplies and services</v>
      </c>
      <c r="C295" s="7">
        <v>52562013</v>
      </c>
      <c r="D295" s="7" t="str">
        <v>Office &amp; Admin Supplies - Water Treatment</v>
      </c>
      <c r="E295" s="2">
        <f>_xlfn.XLOOKUP($C295,Structure!$A:$A,Structure!$H:$H,0)</f>
        <v>675.3</v>
      </c>
      <c r="F295" s="8">
        <v>10929.15</v>
      </c>
      <c r="G295" s="8">
        <v>10920.67</v>
      </c>
      <c r="H295" s="8">
        <v>12319.599999999999</v>
      </c>
      <c r="I295" s="8">
        <v>9754.56</v>
      </c>
      <c r="J295" s="8">
        <v>50312.01</v>
      </c>
      <c r="K295" s="8">
        <v>39966.630000000005</v>
      </c>
      <c r="L295" s="8" t="str">
        <v>Pending Actual</v>
      </c>
      <c r="M295" s="8">
        <f>_xlfn.XLOOKUP(C295,'Link in Base Fcst'!$A:$A,'Link in Base Fcst'!$C:$C,0)</f>
        <v>25156.005000000001</v>
      </c>
      <c r="N295" s="8">
        <f t="shared" si="6"/>
        <v>65122.635000000009</v>
      </c>
    </row>
    <row r="296" spans="1:14" ht="15" x14ac:dyDescent="0.25">
      <c r="A296" s="2" t="str">
        <f>_xlfn.XLOOKUP($C296,Structure!$A:$A,Structure!$E:$E,0)</f>
        <v>P27</v>
      </c>
      <c r="B296" s="2" t="str">
        <f>_xlfn.XLOOKUP($C296,Structure!$A:$A,Structure!$F:$F,0)</f>
        <v>Office supplies and services</v>
      </c>
      <c r="C296" s="7">
        <v>52562014</v>
      </c>
      <c r="D296" s="7" t="str">
        <v>Office &amp; Admin Supplies - Transmssn &amp; Distr</v>
      </c>
      <c r="E296" s="2">
        <f>_xlfn.XLOOKUP($C296,Structure!$A:$A,Structure!$H:$H,0)</f>
        <v>675.5</v>
      </c>
      <c r="F296" s="8">
        <v>6314.79</v>
      </c>
      <c r="G296" s="8">
        <v>7066.31</v>
      </c>
      <c r="H296" s="8">
        <v>5858.7699999999995</v>
      </c>
      <c r="I296" s="8">
        <v>4714.5600000000004</v>
      </c>
      <c r="J296" s="8">
        <v>6784.97</v>
      </c>
      <c r="K296" s="8">
        <v>2926.82</v>
      </c>
      <c r="L296" s="8" t="str">
        <v>Pending Actual</v>
      </c>
      <c r="M296" s="8">
        <f>_xlfn.XLOOKUP(C296,'Link in Base Fcst'!$A:$A,'Link in Base Fcst'!$C:$C,0)</f>
        <v>3392.4850000000001</v>
      </c>
      <c r="N296" s="8">
        <f t="shared" si="6"/>
        <v>6319.3050000000003</v>
      </c>
    </row>
    <row r="297" spans="1:14" ht="15" x14ac:dyDescent="0.25">
      <c r="A297" s="2" t="str">
        <f>_xlfn.XLOOKUP($C297,Structure!$A:$A,Structure!$E:$E,0)</f>
        <v>P27</v>
      </c>
      <c r="B297" s="2" t="str">
        <f>_xlfn.XLOOKUP($C297,Structure!$A:$A,Structure!$F:$F,0)</f>
        <v>Office supplies and services</v>
      </c>
      <c r="C297" s="7">
        <v>52562015</v>
      </c>
      <c r="D297" s="7" t="str">
        <v>Office &amp; Admin Supplies - Customer Accounting</v>
      </c>
      <c r="E297" s="2">
        <f>_xlfn.XLOOKUP($C297,Structure!$A:$A,Structure!$H:$H,0)</f>
        <v>675.7</v>
      </c>
      <c r="F297" s="8">
        <v>0</v>
      </c>
      <c r="G297" s="8">
        <v>276</v>
      </c>
      <c r="H297" s="8">
        <v>0</v>
      </c>
      <c r="I297" s="8">
        <v>0</v>
      </c>
      <c r="J297" s="8">
        <v>0</v>
      </c>
      <c r="K297" s="8">
        <v>0</v>
      </c>
      <c r="L297" s="8" t="str">
        <v>Pending Actual</v>
      </c>
      <c r="M297" s="8">
        <f>_xlfn.XLOOKUP(C297,'Link in Base Fcst'!$A:$A,'Link in Base Fcst'!$C:$C,0)</f>
        <v>0</v>
      </c>
      <c r="N297" s="8">
        <f t="shared" si="6"/>
        <v>0</v>
      </c>
    </row>
    <row r="298" spans="1:14" ht="15" x14ac:dyDescent="0.25">
      <c r="A298" s="2" t="str">
        <f>_xlfn.XLOOKUP($C298,Structure!$A:$A,Structure!$E:$E,0)</f>
        <v>P27</v>
      </c>
      <c r="B298" s="2" t="str">
        <f>_xlfn.XLOOKUP($C298,Structure!$A:$A,Structure!$F:$F,0)</f>
        <v>Office supplies and services</v>
      </c>
      <c r="C298" s="7">
        <v>52562016</v>
      </c>
      <c r="D298" s="7" t="str">
        <v>Office &amp; Admin Supplies - Admin &amp; General</v>
      </c>
      <c r="E298" s="2">
        <f>_xlfn.XLOOKUP($C298,Structure!$A:$A,Structure!$H:$H,0)</f>
        <v>675.8</v>
      </c>
      <c r="F298" s="8">
        <v>12243.28</v>
      </c>
      <c r="G298" s="8">
        <v>17950.46</v>
      </c>
      <c r="H298" s="8">
        <v>26719.14</v>
      </c>
      <c r="I298" s="8">
        <v>5750.53</v>
      </c>
      <c r="J298" s="8">
        <v>8627.58</v>
      </c>
      <c r="K298" s="8">
        <v>3867.41</v>
      </c>
      <c r="L298" s="8" t="str">
        <v>Pending Actual</v>
      </c>
      <c r="M298" s="8">
        <f>_xlfn.XLOOKUP(C298,'Link in Base Fcst'!$A:$A,'Link in Base Fcst'!$C:$C,0)</f>
        <v>4313.79</v>
      </c>
      <c r="N298" s="8">
        <f t="shared" si="6"/>
        <v>8181.2</v>
      </c>
    </row>
    <row r="299" spans="1:14" ht="15" x14ac:dyDescent="0.25">
      <c r="A299" s="2" t="str">
        <f>_xlfn.XLOOKUP($C299,Structure!$A:$A,Structure!$E:$E,0)</f>
        <v>P27</v>
      </c>
      <c r="B299" s="2" t="str">
        <f>_xlfn.XLOOKUP($C299,Structure!$A:$A,Structure!$F:$F,0)</f>
        <v>Office supplies and services</v>
      </c>
      <c r="C299" s="7">
        <v>52571500</v>
      </c>
      <c r="D299" s="7" t="str">
        <v>Software Licenses</v>
      </c>
      <c r="E299" s="2">
        <f>_xlfn.XLOOKUP($C299,Structure!$A:$A,Structure!$H:$H,0)</f>
        <v>675.8</v>
      </c>
      <c r="F299" s="8">
        <v>50464.94</v>
      </c>
      <c r="G299" s="8">
        <v>43308.32</v>
      </c>
      <c r="H299" s="8">
        <v>40365.299999999996</v>
      </c>
      <c r="I299" s="8">
        <v>54828.47</v>
      </c>
      <c r="J299" s="8">
        <v>104102.93000000001</v>
      </c>
      <c r="K299" s="8">
        <v>69929.539999999994</v>
      </c>
      <c r="L299" s="8" t="str">
        <v>Pending Actual</v>
      </c>
      <c r="M299" s="8">
        <f>_xlfn.XLOOKUP(C299,'Link in Base Fcst'!$A:$A,'Link in Base Fcst'!$C:$C,0)</f>
        <v>52051.465000000004</v>
      </c>
      <c r="N299" s="8">
        <f t="shared" si="6"/>
        <v>121981.005</v>
      </c>
    </row>
    <row r="300" spans="1:14" ht="15" x14ac:dyDescent="0.25">
      <c r="A300" s="2" t="str">
        <f>_xlfn.XLOOKUP($C300,Structure!$A:$A,Structure!$E:$E,0)</f>
        <v>P27</v>
      </c>
      <c r="B300" s="2" t="str">
        <f>_xlfn.XLOOKUP($C300,Structure!$A:$A,Structure!$F:$F,0)</f>
        <v>Office supplies and services</v>
      </c>
      <c r="C300" s="7">
        <v>52582000</v>
      </c>
      <c r="D300" s="7" t="str">
        <v>Uniforms - Natural Account</v>
      </c>
      <c r="E300" s="2">
        <f>_xlfn.XLOOKUP($C300,Structure!$A:$A,Structure!$H:$H,0)</f>
        <v>675.7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 t="str">
        <v>Pending Actual</v>
      </c>
      <c r="M300" s="8">
        <f>_xlfn.XLOOKUP(C300,'Link in Base Fcst'!$A:$A,'Link in Base Fcst'!$C:$C,0)</f>
        <v>0</v>
      </c>
      <c r="N300" s="8">
        <f t="shared" si="6"/>
        <v>0</v>
      </c>
    </row>
    <row r="301" spans="1:14" ht="15" x14ac:dyDescent="0.25">
      <c r="A301" s="2" t="str">
        <f>_xlfn.XLOOKUP($C301,Structure!$A:$A,Structure!$E:$E,0)</f>
        <v>P27</v>
      </c>
      <c r="B301" s="2" t="str">
        <f>_xlfn.XLOOKUP($C301,Structure!$A:$A,Structure!$F:$F,0)</f>
        <v>Office supplies and services</v>
      </c>
      <c r="C301" s="7">
        <v>52582011</v>
      </c>
      <c r="D301" s="7" t="str">
        <v>Uniforms - Source of Supply</v>
      </c>
      <c r="E301" s="2">
        <f>_xlfn.XLOOKUP($C301,Structure!$A:$A,Structure!$H:$H,0)</f>
        <v>675.1</v>
      </c>
      <c r="F301" s="8">
        <v>0</v>
      </c>
      <c r="G301" s="8">
        <v>0</v>
      </c>
      <c r="H301" s="8">
        <v>52.85</v>
      </c>
      <c r="I301" s="8">
        <v>152.63</v>
      </c>
      <c r="J301" s="8">
        <v>148.38999999999999</v>
      </c>
      <c r="K301" s="8">
        <v>0</v>
      </c>
      <c r="L301" s="8" t="str">
        <v>Pending Actual</v>
      </c>
      <c r="M301" s="8">
        <f>_xlfn.XLOOKUP(C301,'Link in Base Fcst'!$A:$A,'Link in Base Fcst'!$C:$C,0)</f>
        <v>74.194999999999993</v>
      </c>
      <c r="N301" s="8">
        <f t="shared" si="6"/>
        <v>74.194999999999993</v>
      </c>
    </row>
    <row r="302" spans="1:14" ht="15" x14ac:dyDescent="0.25">
      <c r="A302" s="2" t="str">
        <f>_xlfn.XLOOKUP($C302,Structure!$A:$A,Structure!$E:$E,0)</f>
        <v>P27</v>
      </c>
      <c r="B302" s="2" t="str">
        <f>_xlfn.XLOOKUP($C302,Structure!$A:$A,Structure!$F:$F,0)</f>
        <v>Office supplies and services</v>
      </c>
      <c r="C302" s="7">
        <v>52582012</v>
      </c>
      <c r="D302" s="7" t="str">
        <v>Uniforms - Pumping</v>
      </c>
      <c r="E302" s="2">
        <f>_xlfn.XLOOKUP($C302,Structure!$A:$A,Structure!$H:$H,0)</f>
        <v>675.3</v>
      </c>
      <c r="F302" s="8">
        <v>0</v>
      </c>
      <c r="G302" s="8">
        <v>82.03</v>
      </c>
      <c r="H302" s="8">
        <v>0</v>
      </c>
      <c r="I302" s="8">
        <v>0</v>
      </c>
      <c r="J302" s="8">
        <v>0</v>
      </c>
      <c r="K302" s="8">
        <v>0</v>
      </c>
      <c r="L302" s="8" t="str">
        <v>Pending Actual</v>
      </c>
      <c r="M302" s="8">
        <f>_xlfn.XLOOKUP(C302,'Link in Base Fcst'!$A:$A,'Link in Base Fcst'!$C:$C,0)</f>
        <v>0</v>
      </c>
      <c r="N302" s="8">
        <f t="shared" si="6"/>
        <v>0</v>
      </c>
    </row>
    <row r="303" spans="1:14" ht="15" x14ac:dyDescent="0.25">
      <c r="A303" s="2" t="str">
        <f>_xlfn.XLOOKUP($C303,Structure!$A:$A,Structure!$E:$E,0)</f>
        <v>P27</v>
      </c>
      <c r="B303" s="2" t="str">
        <f>_xlfn.XLOOKUP($C303,Structure!$A:$A,Structure!$F:$F,0)</f>
        <v>Office supplies and services</v>
      </c>
      <c r="C303" s="7">
        <v>52582013</v>
      </c>
      <c r="D303" s="7" t="str">
        <v>Uniforms - Water Treatment</v>
      </c>
      <c r="E303" s="2">
        <f>_xlfn.XLOOKUP($C303,Structure!$A:$A,Structure!$H:$H,0)</f>
        <v>675.3</v>
      </c>
      <c r="F303" s="8">
        <v>24237.180000000004</v>
      </c>
      <c r="G303" s="8">
        <v>23287.82</v>
      </c>
      <c r="H303" s="8">
        <v>12560.33</v>
      </c>
      <c r="I303" s="8">
        <v>18744.669999999998</v>
      </c>
      <c r="J303" s="8">
        <v>23605.87</v>
      </c>
      <c r="K303" s="8">
        <v>20053.21</v>
      </c>
      <c r="L303" s="8" t="str">
        <v>Pending Actual</v>
      </c>
      <c r="M303" s="8">
        <f>_xlfn.XLOOKUP(C303,'Link in Base Fcst'!$A:$A,'Link in Base Fcst'!$C:$C,0)</f>
        <v>11802.934999999999</v>
      </c>
      <c r="N303" s="8">
        <f t="shared" si="6"/>
        <v>31856.144999999997</v>
      </c>
    </row>
    <row r="304" spans="1:14" ht="15" x14ac:dyDescent="0.25">
      <c r="A304" s="2" t="str">
        <f>_xlfn.XLOOKUP($C304,Structure!$A:$A,Structure!$E:$E,0)</f>
        <v>P27</v>
      </c>
      <c r="B304" s="2" t="str">
        <f>_xlfn.XLOOKUP($C304,Structure!$A:$A,Structure!$F:$F,0)</f>
        <v>Office supplies and services</v>
      </c>
      <c r="C304" s="7">
        <v>52582014</v>
      </c>
      <c r="D304" s="7" t="str">
        <v>Uniforms - Transmission &amp; Distribution</v>
      </c>
      <c r="E304" s="2">
        <f>_xlfn.XLOOKUP($C304,Structure!$A:$A,Structure!$H:$H,0)</f>
        <v>675.5</v>
      </c>
      <c r="F304" s="8">
        <v>52996.06</v>
      </c>
      <c r="G304" s="8">
        <v>130103.51</v>
      </c>
      <c r="H304" s="8">
        <v>59984.97</v>
      </c>
      <c r="I304" s="8">
        <v>48435.11</v>
      </c>
      <c r="J304" s="8">
        <v>73775.909999999989</v>
      </c>
      <c r="K304" s="8">
        <v>27263.269999999997</v>
      </c>
      <c r="L304" s="8" t="str">
        <v>Pending Actual</v>
      </c>
      <c r="M304" s="8">
        <f>_xlfn.XLOOKUP(C304,'Link in Base Fcst'!$A:$A,'Link in Base Fcst'!$C:$C,0)</f>
        <v>36887.954999999994</v>
      </c>
      <c r="N304" s="8">
        <f t="shared" si="6"/>
        <v>64151.224999999991</v>
      </c>
    </row>
    <row r="305" spans="1:14" ht="15" x14ac:dyDescent="0.25">
      <c r="A305" s="2" t="str">
        <f>_xlfn.XLOOKUP($C305,Structure!$A:$A,Structure!$E:$E,0)</f>
        <v>P27</v>
      </c>
      <c r="B305" s="2" t="str">
        <f>_xlfn.XLOOKUP($C305,Structure!$A:$A,Structure!$F:$F,0)</f>
        <v>Office supplies and services</v>
      </c>
      <c r="C305" s="7">
        <v>52582016</v>
      </c>
      <c r="D305" s="7" t="str">
        <v>Uniforms - Admin &amp; General</v>
      </c>
      <c r="E305" s="2">
        <f>_xlfn.XLOOKUP($C305,Structure!$A:$A,Structure!$H:$H,0)</f>
        <v>675.7</v>
      </c>
      <c r="F305" s="8">
        <v>290.82999999999993</v>
      </c>
      <c r="G305" s="8">
        <v>-4211.1899999999996</v>
      </c>
      <c r="H305" s="8">
        <v>1832.6</v>
      </c>
      <c r="I305" s="8">
        <v>2852.8199999999997</v>
      </c>
      <c r="J305" s="8">
        <v>6782.09</v>
      </c>
      <c r="K305" s="8">
        <v>8387.11</v>
      </c>
      <c r="L305" s="8" t="str">
        <v>Pending Actual</v>
      </c>
      <c r="M305" s="8">
        <f>_xlfn.XLOOKUP(C305,'Link in Base Fcst'!$A:$A,'Link in Base Fcst'!$C:$C,0)</f>
        <v>3391.0450000000001</v>
      </c>
      <c r="N305" s="8">
        <f t="shared" ref="N305:N306" si="7">IF(L305="Pending Actual",K305+M305,K305+L305)</f>
        <v>11778.155000000001</v>
      </c>
    </row>
    <row r="306" spans="1:14" ht="15" x14ac:dyDescent="0.25">
      <c r="A306" s="2" t="str">
        <f>_xlfn.XLOOKUP($C306,Structure!$A:$A,Structure!$E:$E,0)</f>
        <v>P27</v>
      </c>
      <c r="B306" s="2" t="str">
        <f>_xlfn.XLOOKUP($C306,Structure!$A:$A,Structure!$F:$F,0)</f>
        <v>Office supplies and services</v>
      </c>
      <c r="C306" s="7">
        <v>52599800</v>
      </c>
      <c r="D306" s="7" t="str">
        <v>PCard Undistributed</v>
      </c>
      <c r="E306" s="2">
        <f>_xlfn.XLOOKUP($C306,Structure!$A:$A,Structure!$H:$H,0)</f>
        <v>675.8</v>
      </c>
      <c r="F306" s="8">
        <v>223.6</v>
      </c>
      <c r="G306" s="8">
        <v>1104.8900000000001</v>
      </c>
      <c r="H306" s="8">
        <v>-1312.2</v>
      </c>
      <c r="I306" s="8">
        <v>378.71</v>
      </c>
      <c r="J306" s="8">
        <v>-333.98</v>
      </c>
      <c r="K306" s="8">
        <v>-293.48</v>
      </c>
      <c r="L306" s="8" t="str">
        <v>Pending Actual</v>
      </c>
      <c r="M306" s="8">
        <f>_xlfn.XLOOKUP(C306,'Link in Base Fcst'!$A:$A,'Link in Base Fcst'!$C:$C,0)</f>
        <v>-166.99</v>
      </c>
      <c r="N306" s="8">
        <f t="shared" si="7"/>
        <v>-460.47</v>
      </c>
    </row>
    <row r="307" spans="1:14" ht="15" x14ac:dyDescent="0.25">
      <c r="A307" s="2" t="str">
        <f>_xlfn.XLOOKUP($C307,Structure!$A:$A,Structure!$E:$E,0)</f>
        <v>P27</v>
      </c>
      <c r="B307" s="2" t="str">
        <f>_xlfn.XLOOKUP($C307,Structure!$A:$A,Structure!$F:$F,0)</f>
        <v>Office supplies and services</v>
      </c>
      <c r="C307" s="7">
        <v>52801000</v>
      </c>
      <c r="D307" s="7" t="str">
        <v>Capital Purchases Clearing</v>
      </c>
      <c r="E307" s="2">
        <f>_xlfn.XLOOKUP($C307,Structure!$A:$A,Structure!$H:$H,0)</f>
        <v>675.8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 t="str">
        <v>Pending Actual</v>
      </c>
      <c r="M307" s="8">
        <f>_xlfn.XLOOKUP(C307,'Link in Base Fcst'!$A:$A,'Link in Base Fcst'!$C:$C,0)</f>
        <v>0</v>
      </c>
      <c r="N307" s="8">
        <f t="shared" si="6"/>
        <v>0</v>
      </c>
    </row>
    <row r="308" spans="1:14" ht="15" x14ac:dyDescent="0.25">
      <c r="A308" s="2" t="str">
        <f>_xlfn.XLOOKUP($C308,Structure!$A:$A,Structure!$E:$E,0)</f>
        <v>P27</v>
      </c>
      <c r="B308" s="2" t="str">
        <f>_xlfn.XLOOKUP($C308,Structure!$A:$A,Structure!$F:$F,0)</f>
        <v>Office supplies and services</v>
      </c>
      <c r="C308" s="7">
        <v>52801100</v>
      </c>
      <c r="D308" s="7" t="str">
        <v>Indirect Overhead Clearing</v>
      </c>
      <c r="E308" s="2">
        <f>_xlfn.XLOOKUP($C308,Structure!$A:$A,Structure!$H:$H,0)</f>
        <v>675.8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 t="str">
        <v>Pending Actual</v>
      </c>
      <c r="M308" s="8">
        <f>_xlfn.XLOOKUP(C308,'Link in Base Fcst'!$A:$A,'Link in Base Fcst'!$C:$C,0)</f>
        <v>0</v>
      </c>
      <c r="N308" s="8">
        <f t="shared" si="6"/>
        <v>0</v>
      </c>
    </row>
    <row r="309" spans="1:14" ht="15" x14ac:dyDescent="0.25">
      <c r="A309" s="2" t="str">
        <f>_xlfn.XLOOKUP($C309,Structure!$A:$A,Structure!$E:$E,0)</f>
        <v>P27</v>
      </c>
      <c r="B309" s="2" t="str">
        <f>_xlfn.XLOOKUP($C309,Structure!$A:$A,Structure!$F:$F,0)</f>
        <v>Office supplies and services</v>
      </c>
      <c r="C309" s="7">
        <v>52805100</v>
      </c>
      <c r="D309" s="7" t="str">
        <v>Indirect Overhead RWIP Clearing</v>
      </c>
      <c r="E309" s="2">
        <f>_xlfn.XLOOKUP($C309,Structure!$A:$A,Structure!$H:$H,0)</f>
        <v>675.8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 t="str">
        <v>Pending Actual</v>
      </c>
      <c r="M309" s="8">
        <f>_xlfn.XLOOKUP(C309,'Link in Base Fcst'!$A:$A,'Link in Base Fcst'!$C:$C,0)</f>
        <v>0</v>
      </c>
      <c r="N309" s="8">
        <f t="shared" si="6"/>
        <v>0</v>
      </c>
    </row>
    <row r="310" spans="1:14" ht="15" x14ac:dyDescent="0.25">
      <c r="A310" s="2">
        <f>_xlfn.XLOOKUP($C310,Structure!$A:$A,Structure!$E:$E,0)</f>
        <v>0</v>
      </c>
      <c r="B310" s="2">
        <f>_xlfn.XLOOKUP($C310,Structure!$A:$A,Structure!$F:$F,0)</f>
        <v>0</v>
      </c>
      <c r="C310" s="7" t="str">
        <v>AW01163</v>
      </c>
      <c r="D310" s="7" t="str">
        <v>Office supplies and services</v>
      </c>
      <c r="E310" s="2">
        <f>_xlfn.XLOOKUP($C310,Structure!$A:$A,Structure!$H:$H,0)</f>
        <v>0</v>
      </c>
      <c r="F310" s="8">
        <v>228157.95</v>
      </c>
      <c r="G310" s="8">
        <v>292922.15999999997</v>
      </c>
      <c r="H310" s="8">
        <v>231294.69</v>
      </c>
      <c r="I310" s="8">
        <v>223707.61</v>
      </c>
      <c r="J310" s="8">
        <v>351156.28</v>
      </c>
      <c r="K310" s="8">
        <v>212295.39</v>
      </c>
      <c r="L310" s="8" t="str">
        <v>Pending Actual</v>
      </c>
      <c r="M310" s="8">
        <f>_xlfn.XLOOKUP(C310,'Link in Base Fcst'!$A:$A,'Link in Base Fcst'!$C:$C,0)</f>
        <v>0</v>
      </c>
      <c r="N310" s="8">
        <f t="shared" si="6"/>
        <v>212295.39</v>
      </c>
    </row>
    <row r="311" spans="1:14" ht="15" x14ac:dyDescent="0.25">
      <c r="A311" s="2" t="str">
        <f>_xlfn.XLOOKUP($C311,Structure!$A:$A,Structure!$E:$E,0)</f>
        <v>P28</v>
      </c>
      <c r="B311" s="2" t="str">
        <f>_xlfn.XLOOKUP($C311,Structure!$A:$A,Structure!$F:$F,0)</f>
        <v>Advertising &amp; marketing expenses</v>
      </c>
      <c r="C311" s="7">
        <v>52503000</v>
      </c>
      <c r="D311" s="7" t="str">
        <v>Advertising</v>
      </c>
      <c r="E311" s="2">
        <f>_xlfn.XLOOKUP($C311,Structure!$A:$A,Structure!$H:$H,0)</f>
        <v>660.8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 t="str">
        <v>Pending Actual</v>
      </c>
      <c r="M311" s="8">
        <f>_xlfn.XLOOKUP(C311,'Link in Base Fcst'!$A:$A,'Link in Base Fcst'!$C:$C,0)</f>
        <v>0</v>
      </c>
      <c r="N311" s="8">
        <f t="shared" si="6"/>
        <v>0</v>
      </c>
    </row>
    <row r="312" spans="1:14" ht="15" x14ac:dyDescent="0.25">
      <c r="A312" s="2">
        <f>_xlfn.XLOOKUP($C312,Structure!$A:$A,Structure!$E:$E,0)</f>
        <v>0</v>
      </c>
      <c r="B312" s="2">
        <f>_xlfn.XLOOKUP($C312,Structure!$A:$A,Structure!$F:$F,0)</f>
        <v>0</v>
      </c>
      <c r="C312" s="7" t="str">
        <v>AW01190</v>
      </c>
      <c r="D312" s="7" t="str">
        <v>Advertising &amp; marketing expenses</v>
      </c>
      <c r="E312" s="2">
        <f>_xlfn.XLOOKUP($C312,Structure!$A:$A,Structure!$H:$H,0)</f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 t="str">
        <v>Pending Actual</v>
      </c>
      <c r="M312" s="8">
        <f>_xlfn.XLOOKUP(C312,'Link in Base Fcst'!$A:$A,'Link in Base Fcst'!$C:$C,0)</f>
        <v>0</v>
      </c>
      <c r="N312" s="8">
        <f t="shared" si="6"/>
        <v>0</v>
      </c>
    </row>
    <row r="313" spans="1:14" ht="15" x14ac:dyDescent="0.25">
      <c r="A313" s="2" t="str">
        <f>_xlfn.XLOOKUP($C313,Structure!$A:$A,Structure!$E:$E,0)</f>
        <v>P29</v>
      </c>
      <c r="B313" s="2" t="str">
        <f>_xlfn.XLOOKUP($C313,Structure!$A:$A,Structure!$F:$F,0)</f>
        <v>Employee related expense travel &amp; entertainment</v>
      </c>
      <c r="C313" s="7">
        <v>52534000</v>
      </c>
      <c r="D313" s="7" t="str">
        <v>Employee Expenses</v>
      </c>
      <c r="E313" s="2">
        <f>_xlfn.XLOOKUP($C313,Structure!$A:$A,Structure!$H:$H,0)</f>
        <v>675.8</v>
      </c>
      <c r="F313" s="8">
        <v>28139.269999999997</v>
      </c>
      <c r="G313" s="8">
        <v>67472.91</v>
      </c>
      <c r="H313" s="8">
        <v>88253.85</v>
      </c>
      <c r="I313" s="8">
        <v>62013.89</v>
      </c>
      <c r="J313" s="8">
        <v>129836.29</v>
      </c>
      <c r="K313" s="8">
        <v>68045.960000000006</v>
      </c>
      <c r="L313" s="8" t="str">
        <v>Pending Actual</v>
      </c>
      <c r="M313" s="8">
        <f>_xlfn.XLOOKUP(C313,'Link in Base Fcst'!$A:$A,'Link in Base Fcst'!$C:$C,0)</f>
        <v>64918.144999999997</v>
      </c>
      <c r="N313" s="8">
        <f t="shared" si="6"/>
        <v>132964.10500000001</v>
      </c>
    </row>
    <row r="314" spans="1:14" ht="15" x14ac:dyDescent="0.25">
      <c r="A314" s="2" t="str">
        <f>_xlfn.XLOOKUP($C314,Structure!$A:$A,Structure!$E:$E,0)</f>
        <v>P29</v>
      </c>
      <c r="B314" s="2" t="str">
        <f>_xlfn.XLOOKUP($C314,Structure!$A:$A,Structure!$F:$F,0)</f>
        <v>Employee related expense travel &amp; entertainment</v>
      </c>
      <c r="C314" s="7">
        <v>52534200</v>
      </c>
      <c r="D314" s="7" t="str">
        <v>Conferences &amp; Registration</v>
      </c>
      <c r="E314" s="2">
        <f>_xlfn.XLOOKUP($C314,Structure!$A:$A,Structure!$H:$H,0)</f>
        <v>675.8</v>
      </c>
      <c r="F314" s="8">
        <v>12371.48</v>
      </c>
      <c r="G314" s="8">
        <v>18565.690000000002</v>
      </c>
      <c r="H314" s="8">
        <v>10967</v>
      </c>
      <c r="I314" s="8">
        <v>20555.72</v>
      </c>
      <c r="J314" s="8">
        <v>28421.280000000002</v>
      </c>
      <c r="K314" s="8">
        <v>8926.64</v>
      </c>
      <c r="L314" s="8" t="str">
        <v>Pending Actual</v>
      </c>
      <c r="M314" s="8">
        <f>_xlfn.XLOOKUP(C314,'Link in Base Fcst'!$A:$A,'Link in Base Fcst'!$C:$C,0)</f>
        <v>14210.640000000001</v>
      </c>
      <c r="N314" s="8">
        <f t="shared" si="6"/>
        <v>23137.279999999999</v>
      </c>
    </row>
    <row r="315" spans="1:14" ht="15" x14ac:dyDescent="0.25">
      <c r="A315" s="2" t="str">
        <f>_xlfn.XLOOKUP($C315,Structure!$A:$A,Structure!$E:$E,0)</f>
        <v>P29</v>
      </c>
      <c r="B315" s="2" t="str">
        <f>_xlfn.XLOOKUP($C315,Structure!$A:$A,Structure!$F:$F,0)</f>
        <v>Employee related expense travel &amp; entertainment</v>
      </c>
      <c r="C315" s="7">
        <v>52535000</v>
      </c>
      <c r="D315" s="7" t="str">
        <v>Meals Deductible</v>
      </c>
      <c r="E315" s="2">
        <f>_xlfn.XLOOKUP($C315,Structure!$A:$A,Structure!$H:$H,0)</f>
        <v>675.8</v>
      </c>
      <c r="F315" s="8">
        <v>12443.81</v>
      </c>
      <c r="G315" s="8">
        <v>41059.039999999994</v>
      </c>
      <c r="H315" s="8">
        <v>40597.930000000008</v>
      </c>
      <c r="I315" s="8">
        <v>37720.18</v>
      </c>
      <c r="J315" s="8">
        <v>53638.310000000005</v>
      </c>
      <c r="K315" s="8">
        <v>26833.899999999994</v>
      </c>
      <c r="L315" s="8" t="str">
        <v>Pending Actual</v>
      </c>
      <c r="M315" s="8">
        <f>_xlfn.XLOOKUP(C315,'Link in Base Fcst'!$A:$A,'Link in Base Fcst'!$C:$C,0)</f>
        <v>26819.155000000002</v>
      </c>
      <c r="N315" s="8">
        <f t="shared" si="6"/>
        <v>53653.054999999993</v>
      </c>
    </row>
    <row r="316" spans="1:14" ht="15" x14ac:dyDescent="0.25">
      <c r="A316" s="2" t="str">
        <f>_xlfn.XLOOKUP($C316,Structure!$A:$A,Structure!$E:$E,0)</f>
        <v>P29</v>
      </c>
      <c r="B316" s="2" t="str">
        <f>_xlfn.XLOOKUP($C316,Structure!$A:$A,Structure!$F:$F,0)</f>
        <v>Employee related expense travel &amp; entertainment</v>
      </c>
      <c r="C316" s="7">
        <v>52535100</v>
      </c>
      <c r="D316" s="7" t="str">
        <v>Meals Non-Deductible</v>
      </c>
      <c r="E316" s="2">
        <f>_xlfn.XLOOKUP($C316,Structure!$A:$A,Structure!$H:$H,0)</f>
        <v>675.8</v>
      </c>
      <c r="F316" s="8">
        <v>0</v>
      </c>
      <c r="G316" s="8">
        <v>584.92999999999995</v>
      </c>
      <c r="H316" s="8">
        <v>1647.79</v>
      </c>
      <c r="I316" s="8">
        <v>2054.46</v>
      </c>
      <c r="J316" s="8">
        <v>3352.76</v>
      </c>
      <c r="K316" s="8">
        <v>1736.6400000000003</v>
      </c>
      <c r="L316" s="8" t="str">
        <v>Pending Actual</v>
      </c>
      <c r="M316" s="8">
        <f>_xlfn.XLOOKUP(C316,'Link in Base Fcst'!$A:$A,'Link in Base Fcst'!$C:$C,0)</f>
        <v>1676.38</v>
      </c>
      <c r="N316" s="8">
        <f t="shared" si="6"/>
        <v>3413.0200000000004</v>
      </c>
    </row>
    <row r="317" spans="1:14" ht="15" x14ac:dyDescent="0.25">
      <c r="A317" s="2" t="str">
        <f>_xlfn.XLOOKUP($C317,Structure!$A:$A,Structure!$E:$E,0)</f>
        <v>P29</v>
      </c>
      <c r="B317" s="2" t="str">
        <f>_xlfn.XLOOKUP($C317,Structure!$A:$A,Structure!$F:$F,0)</f>
        <v>Employee related expense travel &amp; entertainment</v>
      </c>
      <c r="C317" s="7">
        <v>52567000</v>
      </c>
      <c r="D317" s="7" t="str">
        <v>Relocation Expenses</v>
      </c>
      <c r="E317" s="2">
        <f>_xlfn.XLOOKUP($C317,Structure!$A:$A,Structure!$H:$H,0)</f>
        <v>675.8</v>
      </c>
      <c r="F317" s="8">
        <v>30994.42</v>
      </c>
      <c r="G317" s="8">
        <v>218886.86</v>
      </c>
      <c r="H317" s="8">
        <v>-14921.96</v>
      </c>
      <c r="I317" s="8">
        <v>0</v>
      </c>
      <c r="J317" s="8">
        <v>30492.52</v>
      </c>
      <c r="K317" s="8">
        <v>14522.210000000001</v>
      </c>
      <c r="L317" s="8" t="str">
        <v>Pending Actual</v>
      </c>
      <c r="M317" s="8">
        <f>_xlfn.XLOOKUP(C317,'Link in Base Fcst'!$A:$A,'Link in Base Fcst'!$C:$C,0)</f>
        <v>15246.26</v>
      </c>
      <c r="N317" s="8">
        <f t="shared" si="6"/>
        <v>29768.47</v>
      </c>
    </row>
    <row r="318" spans="1:14" ht="15" x14ac:dyDescent="0.25">
      <c r="A318" s="2">
        <f>_xlfn.XLOOKUP($C318,Structure!$A:$A,Structure!$E:$E,0)</f>
        <v>0</v>
      </c>
      <c r="B318" s="2">
        <f>_xlfn.XLOOKUP($C318,Structure!$A:$A,Structure!$F:$F,0)</f>
        <v>0</v>
      </c>
      <c r="C318" s="7" t="str">
        <v>AW01130</v>
      </c>
      <c r="D318" s="7" t="str">
        <v>Employee related expense travel &amp; entertainme</v>
      </c>
      <c r="E318" s="2">
        <f>_xlfn.XLOOKUP($C318,Structure!$A:$A,Structure!$H:$H,0)</f>
        <v>0</v>
      </c>
      <c r="F318" s="8">
        <v>83948.98</v>
      </c>
      <c r="G318" s="8">
        <v>346569.43</v>
      </c>
      <c r="H318" s="8">
        <v>126544.61</v>
      </c>
      <c r="I318" s="8">
        <v>122344.25</v>
      </c>
      <c r="J318" s="8">
        <v>245741.16000000003</v>
      </c>
      <c r="K318" s="8">
        <v>120065.34999999998</v>
      </c>
      <c r="L318" s="8" t="str">
        <v>Pending Actual</v>
      </c>
      <c r="M318" s="8">
        <f>_xlfn.XLOOKUP(C318,'Link in Base Fcst'!$A:$A,'Link in Base Fcst'!$C:$C,0)</f>
        <v>0</v>
      </c>
      <c r="N318" s="8">
        <f t="shared" si="6"/>
        <v>120065.34999999998</v>
      </c>
    </row>
    <row r="319" spans="1:14" ht="15" x14ac:dyDescent="0.25">
      <c r="A319" s="2" t="str">
        <f>_xlfn.XLOOKUP($C319,Structure!$A:$A,Structure!$E:$E,0)</f>
        <v>P30</v>
      </c>
      <c r="B319" s="2" t="str">
        <f>_xlfn.XLOOKUP($C319,Structure!$A:$A,Structure!$F:$F,0)</f>
        <v>Miscellaneous expenses</v>
      </c>
      <c r="C319" s="7">
        <v>52000000</v>
      </c>
      <c r="D319" s="7" t="str">
        <v>M &amp; S  (O&amp;M) - Natural Account</v>
      </c>
      <c r="E319" s="2">
        <f>_xlfn.XLOOKUP($C319,Structure!$A:$A,Structure!$H:$H,0)</f>
        <v>620.5</v>
      </c>
      <c r="F319" s="8">
        <v>55.349999999999966</v>
      </c>
      <c r="G319" s="8">
        <v>5450.21</v>
      </c>
      <c r="H319" s="8">
        <v>2093.9699999999998</v>
      </c>
      <c r="I319" s="8">
        <v>10486.02</v>
      </c>
      <c r="J319" s="8">
        <v>6483.87</v>
      </c>
      <c r="K319" s="8">
        <v>1879.79</v>
      </c>
      <c r="L319" s="8" t="str">
        <v>Pending Actual</v>
      </c>
      <c r="M319" s="8">
        <f>_xlfn.XLOOKUP(C319,'Link in Base Fcst'!$A:$A,'Link in Base Fcst'!$C:$C,0)</f>
        <v>3241.9349999999999</v>
      </c>
      <c r="N319" s="8">
        <f>IF(L319="Pending Actual",K319+M319,K319+L319)</f>
        <v>5121.7250000000004</v>
      </c>
    </row>
    <row r="320" spans="1:14" ht="15" x14ac:dyDescent="0.25">
      <c r="A320" s="2" t="str">
        <f>_xlfn.XLOOKUP($C320,Structure!$A:$A,Structure!$E:$E,0)</f>
        <v>P30</v>
      </c>
      <c r="B320" s="2" t="str">
        <f>_xlfn.XLOOKUP($C320,Structure!$A:$A,Structure!$F:$F,0)</f>
        <v>Miscellaneous expenses</v>
      </c>
      <c r="C320" s="7">
        <v>52001100</v>
      </c>
      <c r="D320" s="7" t="str">
        <v>M &amp; S Oper - Source of Supply</v>
      </c>
      <c r="E320" s="2">
        <f>_xlfn.XLOOKUP($C320,Structure!$A:$A,Structure!$H:$H,0)</f>
        <v>620.1</v>
      </c>
      <c r="F320" s="8">
        <v>-2065.9299999999998</v>
      </c>
      <c r="G320" s="8">
        <v>1754.86</v>
      </c>
      <c r="H320" s="8">
        <v>1070.96</v>
      </c>
      <c r="I320" s="8">
        <v>3736.9</v>
      </c>
      <c r="J320" s="8">
        <v>3867.05</v>
      </c>
      <c r="K320" s="8">
        <v>4128.4400000000005</v>
      </c>
      <c r="L320" s="8" t="str">
        <v>Pending Actual</v>
      </c>
      <c r="M320" s="8">
        <f>_xlfn.XLOOKUP(C320,'Link in Base Fcst'!$A:$A,'Link in Base Fcst'!$C:$C,0)</f>
        <v>1933.5250000000001</v>
      </c>
      <c r="N320" s="8">
        <f t="shared" ref="N320:N365" si="8">IF(L320="Pending Actual",K320+M320,K320+L320)</f>
        <v>6061.9650000000001</v>
      </c>
    </row>
    <row r="321" spans="1:14" ht="15" x14ac:dyDescent="0.25">
      <c r="A321" s="2" t="str">
        <f>_xlfn.XLOOKUP($C321,Structure!$A:$A,Structure!$E:$E,0)</f>
        <v>P30</v>
      </c>
      <c r="B321" s="2" t="str">
        <f>_xlfn.XLOOKUP($C321,Structure!$A:$A,Structure!$F:$F,0)</f>
        <v>Miscellaneous expenses</v>
      </c>
      <c r="C321" s="7">
        <v>52001200</v>
      </c>
      <c r="D321" s="7" t="str">
        <v>M &amp; S Oper - Pumping</v>
      </c>
      <c r="E321" s="2">
        <f>_xlfn.XLOOKUP($C321,Structure!$A:$A,Structure!$H:$H,0)</f>
        <v>620.1</v>
      </c>
      <c r="F321" s="8">
        <v>110.27999999999999</v>
      </c>
      <c r="G321" s="8">
        <v>0</v>
      </c>
      <c r="H321" s="8">
        <v>0</v>
      </c>
      <c r="I321" s="8">
        <v>116.02</v>
      </c>
      <c r="J321" s="8">
        <v>7498.96</v>
      </c>
      <c r="K321" s="8">
        <v>296.82</v>
      </c>
      <c r="L321" s="8" t="str">
        <v>Pending Actual</v>
      </c>
      <c r="M321" s="8">
        <f>_xlfn.XLOOKUP(C321,'Link in Base Fcst'!$A:$A,'Link in Base Fcst'!$C:$C,0)</f>
        <v>3749.48</v>
      </c>
      <c r="N321" s="8">
        <f t="shared" si="8"/>
        <v>4046.3</v>
      </c>
    </row>
    <row r="322" spans="1:14" ht="15" x14ac:dyDescent="0.25">
      <c r="A322" s="2" t="str">
        <f>_xlfn.XLOOKUP($C322,Structure!$A:$A,Structure!$E:$E,0)</f>
        <v>P30</v>
      </c>
      <c r="B322" s="2" t="str">
        <f>_xlfn.XLOOKUP($C322,Structure!$A:$A,Structure!$F:$F,0)</f>
        <v>Miscellaneous expenses</v>
      </c>
      <c r="C322" s="7">
        <v>52001300</v>
      </c>
      <c r="D322" s="7" t="str">
        <v>M &amp; S Oper - Water Treatment</v>
      </c>
      <c r="E322" s="2">
        <f>_xlfn.XLOOKUP($C322,Structure!$A:$A,Structure!$H:$H,0)</f>
        <v>620.29999999999995</v>
      </c>
      <c r="F322" s="8">
        <v>72164.260000000009</v>
      </c>
      <c r="G322" s="8">
        <v>95979.659999999989</v>
      </c>
      <c r="H322" s="8">
        <v>146930.57</v>
      </c>
      <c r="I322" s="8">
        <v>61250.21</v>
      </c>
      <c r="J322" s="8">
        <v>110966.77</v>
      </c>
      <c r="K322" s="8">
        <v>63368.539999999994</v>
      </c>
      <c r="L322" s="8" t="str">
        <v>Pending Actual</v>
      </c>
      <c r="M322" s="8">
        <f>_xlfn.XLOOKUP(C322,'Link in Base Fcst'!$A:$A,'Link in Base Fcst'!$C:$C,0)</f>
        <v>55483.385000000002</v>
      </c>
      <c r="N322" s="8">
        <f t="shared" si="8"/>
        <v>118851.92499999999</v>
      </c>
    </row>
    <row r="323" spans="1:14" ht="15" x14ac:dyDescent="0.25">
      <c r="A323" s="2" t="str">
        <f>_xlfn.XLOOKUP($C323,Structure!$A:$A,Structure!$E:$E,0)</f>
        <v>P30</v>
      </c>
      <c r="B323" s="2" t="str">
        <f>_xlfn.XLOOKUP($C323,Structure!$A:$A,Structure!$F:$F,0)</f>
        <v>Miscellaneous expenses</v>
      </c>
      <c r="C323" s="7">
        <v>52001400</v>
      </c>
      <c r="D323" s="7" t="str">
        <v>M &amp; S Oper - Transmission &amp; Distribution</v>
      </c>
      <c r="E323" s="2">
        <f>_xlfn.XLOOKUP($C323,Structure!$A:$A,Structure!$H:$H,0)</f>
        <v>620.5</v>
      </c>
      <c r="F323" s="8">
        <v>52036.619999999995</v>
      </c>
      <c r="G323" s="8">
        <v>149941.88000000003</v>
      </c>
      <c r="H323" s="8">
        <v>110146.15</v>
      </c>
      <c r="I323" s="8">
        <v>73267.67</v>
      </c>
      <c r="J323" s="8">
        <v>68811.91</v>
      </c>
      <c r="K323" s="8">
        <v>48549.4</v>
      </c>
      <c r="L323" s="8" t="str">
        <v>Pending Actual</v>
      </c>
      <c r="M323" s="8">
        <f>_xlfn.XLOOKUP(C323,'Link in Base Fcst'!$A:$A,'Link in Base Fcst'!$C:$C,0)</f>
        <v>34405.955000000002</v>
      </c>
      <c r="N323" s="8">
        <f t="shared" si="8"/>
        <v>82955.35500000001</v>
      </c>
    </row>
    <row r="324" spans="1:14" ht="15" x14ac:dyDescent="0.25">
      <c r="A324" s="2" t="str">
        <f>_xlfn.XLOOKUP($C324,Structure!$A:$A,Structure!$E:$E,0)</f>
        <v>P30</v>
      </c>
      <c r="B324" s="2" t="str">
        <f>_xlfn.XLOOKUP($C324,Structure!$A:$A,Structure!$F:$F,0)</f>
        <v>Miscellaneous expenses</v>
      </c>
      <c r="C324" s="7">
        <v>52001500</v>
      </c>
      <c r="D324" s="7" t="str">
        <v>M &amp; S Oper - Customer Accounting</v>
      </c>
      <c r="E324" s="2">
        <f>_xlfn.XLOOKUP($C324,Structure!$A:$A,Structure!$H:$H,0)</f>
        <v>620.70000000000005</v>
      </c>
      <c r="F324" s="8">
        <v>0</v>
      </c>
      <c r="G324" s="8">
        <v>0</v>
      </c>
      <c r="H324" s="8">
        <v>0</v>
      </c>
      <c r="I324" s="8">
        <v>1</v>
      </c>
      <c r="J324" s="8">
        <v>0</v>
      </c>
      <c r="K324" s="8">
        <v>0</v>
      </c>
      <c r="L324" s="8" t="str">
        <v>Pending Actual</v>
      </c>
      <c r="M324" s="8">
        <f>_xlfn.XLOOKUP(C324,'Link in Base Fcst'!$A:$A,'Link in Base Fcst'!$C:$C,0)</f>
        <v>0</v>
      </c>
      <c r="N324" s="8">
        <f t="shared" si="8"/>
        <v>0</v>
      </c>
    </row>
    <row r="325" spans="1:14" ht="15" x14ac:dyDescent="0.25">
      <c r="A325" s="2" t="str">
        <f>_xlfn.XLOOKUP($C325,Structure!$A:$A,Structure!$E:$E,0)</f>
        <v>P30</v>
      </c>
      <c r="B325" s="2" t="str">
        <f>_xlfn.XLOOKUP($C325,Structure!$A:$A,Structure!$F:$F,0)</f>
        <v>Miscellaneous expenses</v>
      </c>
      <c r="C325" s="7">
        <v>52001600</v>
      </c>
      <c r="D325" s="7" t="str">
        <v>M &amp; S Oper - Admin &amp; General</v>
      </c>
      <c r="E325" s="2">
        <f>_xlfn.XLOOKUP($C325,Structure!$A:$A,Structure!$H:$H,0)</f>
        <v>620.79999999999995</v>
      </c>
      <c r="F325" s="8">
        <v>14710.1</v>
      </c>
      <c r="G325" s="8">
        <v>-20044.63</v>
      </c>
      <c r="H325" s="8">
        <v>26079.48</v>
      </c>
      <c r="I325" s="8">
        <v>-2962.9899999999984</v>
      </c>
      <c r="J325" s="8">
        <v>44349.439999999995</v>
      </c>
      <c r="K325" s="8">
        <v>30345.620000000003</v>
      </c>
      <c r="L325" s="8" t="str">
        <v>Pending Actual</v>
      </c>
      <c r="M325" s="8">
        <f>_xlfn.XLOOKUP(C325,'Link in Base Fcst'!$A:$A,'Link in Base Fcst'!$C:$C,0)</f>
        <v>22174.719999999998</v>
      </c>
      <c r="N325" s="8">
        <f t="shared" si="8"/>
        <v>52520.34</v>
      </c>
    </row>
    <row r="326" spans="1:14" ht="15" x14ac:dyDescent="0.25">
      <c r="A326" s="2">
        <f>_xlfn.XLOOKUP($C326,Structure!$A:$A,Structure!$E:$E,0)</f>
        <v>0</v>
      </c>
      <c r="B326" s="2">
        <f>_xlfn.XLOOKUP($C326,Structure!$A:$A,Structure!$F:$F,0)</f>
        <v>0</v>
      </c>
      <c r="C326" s="7">
        <v>52001601</v>
      </c>
      <c r="D326" s="7" t="str">
        <v>Shipper's Edge Freight w/o Inventory</v>
      </c>
      <c r="E326" s="2">
        <f>_xlfn.XLOOKUP($C326,Structure!$A:$A,Structure!$H:$H,0)</f>
        <v>0</v>
      </c>
      <c r="F326" s="8">
        <v>0</v>
      </c>
      <c r="G326" s="8">
        <v>0</v>
      </c>
      <c r="H326" s="8">
        <v>0</v>
      </c>
      <c r="I326" s="8">
        <v>969</v>
      </c>
      <c r="J326" s="8">
        <v>462.21</v>
      </c>
      <c r="K326" s="8">
        <v>57.09</v>
      </c>
      <c r="L326" s="8" t="str">
        <v>Pending Actual</v>
      </c>
      <c r="M326" s="8">
        <f>_xlfn.XLOOKUP(C326,'Link in Base Fcst'!$A:$A,'Link in Base Fcst'!$C:$C,0)</f>
        <v>231.10499999999999</v>
      </c>
      <c r="N326" s="8">
        <f t="shared" si="8"/>
        <v>288.19499999999999</v>
      </c>
    </row>
    <row r="327" spans="1:14" ht="15" x14ac:dyDescent="0.25">
      <c r="A327" s="2" t="str">
        <f>_xlfn.XLOOKUP($C327,Structure!$A:$A,Structure!$E:$E,0)</f>
        <v>P30</v>
      </c>
      <c r="B327" s="2" t="str">
        <f>_xlfn.XLOOKUP($C327,Structure!$A:$A,Structure!$F:$F,0)</f>
        <v>Miscellaneous expenses</v>
      </c>
      <c r="C327" s="7">
        <v>52500000</v>
      </c>
      <c r="D327" s="7" t="str">
        <v>Misc Exp (O&amp;M) - Natural Acct</v>
      </c>
      <c r="E327" s="2">
        <f>_xlfn.XLOOKUP($C327,Structure!$A:$A,Structure!$H:$H,0)</f>
        <v>675.8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 t="str">
        <v>Pending Actual</v>
      </c>
      <c r="M327" s="8">
        <f>_xlfn.XLOOKUP(C327,'Link in Base Fcst'!$A:$A,'Link in Base Fcst'!$C:$C,0)</f>
        <v>0</v>
      </c>
      <c r="N327" s="8">
        <f t="shared" si="8"/>
        <v>0</v>
      </c>
    </row>
    <row r="328" spans="1:14" ht="15" x14ac:dyDescent="0.25">
      <c r="A328" s="2" t="str">
        <f>_xlfn.XLOOKUP($C328,Structure!$A:$A,Structure!$E:$E,0)</f>
        <v>P30</v>
      </c>
      <c r="B328" s="2" t="str">
        <f>_xlfn.XLOOKUP($C328,Structure!$A:$A,Structure!$F:$F,0)</f>
        <v>Miscellaneous expenses</v>
      </c>
      <c r="C328" s="7">
        <v>52501100</v>
      </c>
      <c r="D328" s="7" t="str">
        <v>Misc Oper - Source of Supply</v>
      </c>
      <c r="E328" s="2">
        <f>_xlfn.XLOOKUP($C328,Structure!$A:$A,Structure!$H:$H,0)</f>
        <v>675.1</v>
      </c>
      <c r="F328" s="8">
        <v>10882.39</v>
      </c>
      <c r="G328" s="8">
        <v>667.66</v>
      </c>
      <c r="H328" s="8">
        <v>165037.37</v>
      </c>
      <c r="I328" s="8">
        <v>77.38</v>
      </c>
      <c r="J328" s="8">
        <v>4499.46</v>
      </c>
      <c r="K328" s="8">
        <v>4500</v>
      </c>
      <c r="L328" s="8" t="str">
        <v>Pending Actual</v>
      </c>
      <c r="M328" s="8">
        <f>_xlfn.XLOOKUP(C328,'Link in Base Fcst'!$A:$A,'Link in Base Fcst'!$C:$C,0)</f>
        <v>2249.73</v>
      </c>
      <c r="N328" s="8">
        <f t="shared" si="8"/>
        <v>6749.73</v>
      </c>
    </row>
    <row r="329" spans="1:14" ht="15" x14ac:dyDescent="0.25">
      <c r="A329" s="2" t="str">
        <f>_xlfn.XLOOKUP($C329,Structure!$A:$A,Structure!$E:$E,0)</f>
        <v>P30</v>
      </c>
      <c r="B329" s="2" t="str">
        <f>_xlfn.XLOOKUP($C329,Structure!$A:$A,Structure!$F:$F,0)</f>
        <v>Miscellaneous expenses</v>
      </c>
      <c r="C329" s="7">
        <v>52501200</v>
      </c>
      <c r="D329" s="7" t="str">
        <v>Misc Oper - Pumping</v>
      </c>
      <c r="E329" s="2">
        <f>_xlfn.XLOOKUP($C329,Structure!$A:$A,Structure!$H:$H,0)</f>
        <v>675.1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 t="str">
        <v>Pending Actual</v>
      </c>
      <c r="M329" s="8">
        <f>_xlfn.XLOOKUP(C329,'Link in Base Fcst'!$A:$A,'Link in Base Fcst'!$C:$C,0)</f>
        <v>0</v>
      </c>
      <c r="N329" s="8">
        <f t="shared" si="8"/>
        <v>0</v>
      </c>
    </row>
    <row r="330" spans="1:14" ht="15" x14ac:dyDescent="0.25">
      <c r="A330" s="2" t="str">
        <f>_xlfn.XLOOKUP($C330,Structure!$A:$A,Structure!$E:$E,0)</f>
        <v>P30</v>
      </c>
      <c r="B330" s="2" t="str">
        <f>_xlfn.XLOOKUP($C330,Structure!$A:$A,Structure!$F:$F,0)</f>
        <v>Miscellaneous expenses</v>
      </c>
      <c r="C330" s="7">
        <v>52501300</v>
      </c>
      <c r="D330" s="7" t="str">
        <v>Misc Oper - Water Treatment</v>
      </c>
      <c r="E330" s="2">
        <f>_xlfn.XLOOKUP($C330,Structure!$A:$A,Structure!$H:$H,0)</f>
        <v>675.3</v>
      </c>
      <c r="F330" s="2">
        <v>61925.840000000004</v>
      </c>
      <c r="G330" s="8">
        <v>83920.53</v>
      </c>
      <c r="H330" s="8">
        <v>93261.98</v>
      </c>
      <c r="I330" s="8">
        <v>46758.64</v>
      </c>
      <c r="J330" s="8">
        <v>41778.759999999995</v>
      </c>
      <c r="K330" s="8">
        <v>36110.82</v>
      </c>
      <c r="L330" s="8" t="str">
        <v>Pending Actual</v>
      </c>
      <c r="M330" s="8">
        <f>_xlfn.XLOOKUP(C330,'Link in Base Fcst'!$A:$A,'Link in Base Fcst'!$C:$C,0)</f>
        <v>20889.379999999997</v>
      </c>
      <c r="N330" s="8">
        <f t="shared" si="8"/>
        <v>57000.2</v>
      </c>
    </row>
    <row r="331" spans="1:14" ht="15" x14ac:dyDescent="0.25">
      <c r="A331" s="2" t="str">
        <f>_xlfn.XLOOKUP($C331,Structure!$A:$A,Structure!$E:$E,0)</f>
        <v>P30</v>
      </c>
      <c r="B331" s="2" t="str">
        <f>_xlfn.XLOOKUP($C331,Structure!$A:$A,Structure!$F:$F,0)</f>
        <v>Miscellaneous expenses</v>
      </c>
      <c r="C331" s="7">
        <v>52501400</v>
      </c>
      <c r="D331" s="7" t="str">
        <v>Misc Oper - Transmission &amp; Distribution</v>
      </c>
      <c r="E331" s="2">
        <f>_xlfn.XLOOKUP($C331,Structure!$A:$A,Structure!$H:$H,0)</f>
        <v>675.5</v>
      </c>
      <c r="F331" s="8">
        <v>157061.57</v>
      </c>
      <c r="G331" s="8">
        <v>81625.710000000006</v>
      </c>
      <c r="H331" s="8">
        <v>175794.88999999998</v>
      </c>
      <c r="I331" s="8">
        <v>173260.39</v>
      </c>
      <c r="J331" s="8">
        <v>214869.77</v>
      </c>
      <c r="K331" s="8">
        <v>149684.31999999998</v>
      </c>
      <c r="L331" s="8" t="str">
        <v>Pending Actual</v>
      </c>
      <c r="M331" s="8">
        <f>_xlfn.XLOOKUP(C331,'Link in Base Fcst'!$A:$A,'Link in Base Fcst'!$C:$C,0)</f>
        <v>107434.88499999999</v>
      </c>
      <c r="N331" s="8">
        <f t="shared" si="8"/>
        <v>257119.20499999996</v>
      </c>
    </row>
    <row r="332" spans="1:14" ht="15" x14ac:dyDescent="0.25">
      <c r="A332" s="2">
        <f>_xlfn.XLOOKUP($C332,Structure!$A:$A,Structure!$E:$E,0)</f>
        <v>0</v>
      </c>
      <c r="B332" s="2">
        <f>_xlfn.XLOOKUP($C332,Structure!$A:$A,Structure!$F:$F,0)</f>
        <v>0</v>
      </c>
      <c r="C332" s="7">
        <v>52501420</v>
      </c>
      <c r="D332" s="7" t="str">
        <v>Misc Oper - Transmission &amp; Distribution Meters</v>
      </c>
      <c r="E332" s="2">
        <f>_xlfn.XLOOKUP($C332,Structure!$A:$A,Structure!$H:$H,0)</f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4000</v>
      </c>
      <c r="L332" s="8" t="str">
        <v>Pending Actual</v>
      </c>
      <c r="M332" s="8">
        <f>_xlfn.XLOOKUP(C332,'Link in Base Fcst'!$A:$A,'Link in Base Fcst'!$C:$C,0)</f>
        <v>0</v>
      </c>
      <c r="N332" s="8">
        <f t="shared" si="8"/>
        <v>4000</v>
      </c>
    </row>
    <row r="333" spans="1:14" ht="15" x14ac:dyDescent="0.25">
      <c r="A333" s="2" t="str">
        <f>_xlfn.XLOOKUP($C333,Structure!$A:$A,Structure!$E:$E,0)</f>
        <v>P30</v>
      </c>
      <c r="B333" s="2" t="str">
        <f>_xlfn.XLOOKUP($C333,Structure!$A:$A,Structure!$F:$F,0)</f>
        <v>Miscellaneous expenses</v>
      </c>
      <c r="C333" s="7">
        <v>52501600</v>
      </c>
      <c r="D333" s="7" t="str">
        <v>Misc Oper - Admin &amp; General</v>
      </c>
      <c r="E333" s="2">
        <f>_xlfn.XLOOKUP($C333,Structure!$A:$A,Structure!$H:$H,0)</f>
        <v>675.8</v>
      </c>
      <c r="F333" s="8">
        <v>138224.31</v>
      </c>
      <c r="G333" s="8">
        <v>-2496.0399999999991</v>
      </c>
      <c r="H333" s="8">
        <v>82799.44</v>
      </c>
      <c r="I333" s="8">
        <v>199739.00999999998</v>
      </c>
      <c r="J333" s="8">
        <v>539075.1399999999</v>
      </c>
      <c r="K333" s="8">
        <v>-18493.510000000002</v>
      </c>
      <c r="L333" s="8" t="str">
        <v>Pending Actual</v>
      </c>
      <c r="M333" s="8">
        <f>_xlfn.XLOOKUP(C333,'Link in Base Fcst'!$A:$A,'Link in Base Fcst'!$C:$C,0)</f>
        <v>269537.56999999995</v>
      </c>
      <c r="N333" s="8">
        <f t="shared" si="8"/>
        <v>251044.05999999994</v>
      </c>
    </row>
    <row r="334" spans="1:14" ht="15" x14ac:dyDescent="0.25">
      <c r="A334" s="2" t="str">
        <f>_xlfn.XLOOKUP($C334,Structure!$A:$A,Structure!$E:$E,0)</f>
        <v>P30</v>
      </c>
      <c r="B334" s="2" t="str">
        <f>_xlfn.XLOOKUP($C334,Structure!$A:$A,Structure!$F:$F,0)</f>
        <v>Miscellaneous expenses</v>
      </c>
      <c r="C334" s="7">
        <v>52513200</v>
      </c>
      <c r="D334" s="7" t="str">
        <v>Business Development</v>
      </c>
      <c r="E334" s="2">
        <f>_xlfn.XLOOKUP($C334,Structure!$A:$A,Structure!$H:$H,0)</f>
        <v>675.8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 t="str">
        <v>Pending Actual</v>
      </c>
      <c r="M334" s="8">
        <f>_xlfn.XLOOKUP(C334,'Link in Base Fcst'!$A:$A,'Link in Base Fcst'!$C:$C,0)</f>
        <v>0</v>
      </c>
      <c r="N334" s="8">
        <f t="shared" si="8"/>
        <v>0</v>
      </c>
    </row>
    <row r="335" spans="1:14" ht="15" x14ac:dyDescent="0.25">
      <c r="A335" s="2" t="str">
        <f>_xlfn.XLOOKUP($C335,Structure!$A:$A,Structure!$E:$E,0)</f>
        <v>P30</v>
      </c>
      <c r="B335" s="2" t="str">
        <f>_xlfn.XLOOKUP($C335,Structure!$A:$A,Structure!$F:$F,0)</f>
        <v>Miscellaneous expenses</v>
      </c>
      <c r="C335" s="7">
        <v>52514000</v>
      </c>
      <c r="D335" s="7" t="str">
        <v>Charitable Contribution Deductible</v>
      </c>
      <c r="E335" s="2">
        <f>_xlfn.XLOOKUP($C335,Structure!$A:$A,Structure!$H:$H,0)</f>
        <v>675.8</v>
      </c>
      <c r="F335" s="8">
        <v>119933.79</v>
      </c>
      <c r="G335" s="8">
        <v>139879</v>
      </c>
      <c r="H335" s="8">
        <v>327756.24</v>
      </c>
      <c r="I335" s="8">
        <v>70084.75</v>
      </c>
      <c r="J335" s="8">
        <v>87888.99</v>
      </c>
      <c r="K335" s="8">
        <v>38640.910000000003</v>
      </c>
      <c r="L335" s="8" t="str">
        <v>Pending Actual</v>
      </c>
      <c r="M335" s="8">
        <f>_xlfn.XLOOKUP(C335,'Link in Base Fcst'!$A:$A,'Link in Base Fcst'!$C:$C,0)</f>
        <v>43944.495000000003</v>
      </c>
      <c r="N335" s="8">
        <f t="shared" si="8"/>
        <v>82585.404999999999</v>
      </c>
    </row>
    <row r="336" spans="1:14" ht="15" x14ac:dyDescent="0.25">
      <c r="A336" s="2" t="str">
        <f>_xlfn.XLOOKUP($C336,Structure!$A:$A,Structure!$E:$E,0)</f>
        <v>P30</v>
      </c>
      <c r="B336" s="2" t="str">
        <f>_xlfn.XLOOKUP($C336,Structure!$A:$A,Structure!$F:$F,0)</f>
        <v>Miscellaneous expenses</v>
      </c>
      <c r="C336" s="7">
        <v>52514100</v>
      </c>
      <c r="D336" s="7" t="str">
        <v>Charitable Contribution Nondeductible</v>
      </c>
      <c r="E336" s="2">
        <f>_xlfn.XLOOKUP($C336,Structure!$A:$A,Structure!$H:$H,0)</f>
        <v>675.8</v>
      </c>
      <c r="F336" s="8">
        <v>17361.02</v>
      </c>
      <c r="G336" s="8">
        <v>5500</v>
      </c>
      <c r="H336" s="8">
        <v>250</v>
      </c>
      <c r="I336" s="8">
        <v>495.28</v>
      </c>
      <c r="J336" s="8">
        <v>9860</v>
      </c>
      <c r="K336" s="8">
        <v>5000</v>
      </c>
      <c r="L336" s="8" t="str">
        <v>Pending Actual</v>
      </c>
      <c r="M336" s="8">
        <f>_xlfn.XLOOKUP(C336,'Link in Base Fcst'!$A:$A,'Link in Base Fcst'!$C:$C,0)</f>
        <v>4930</v>
      </c>
      <c r="N336" s="8">
        <f t="shared" si="8"/>
        <v>9930</v>
      </c>
    </row>
    <row r="337" spans="1:14" ht="15" x14ac:dyDescent="0.25">
      <c r="A337" s="2" t="str">
        <f>_xlfn.XLOOKUP($C337,Structure!$A:$A,Structure!$E:$E,0)</f>
        <v>P30</v>
      </c>
      <c r="B337" s="2" t="str">
        <f>_xlfn.XLOOKUP($C337,Structure!$A:$A,Structure!$F:$F,0)</f>
        <v>Miscellaneous expenses</v>
      </c>
      <c r="C337" s="7">
        <v>52514500</v>
      </c>
      <c r="D337" s="7" t="str">
        <v>Charitable Donations - Health/Education/Environmnt</v>
      </c>
      <c r="E337" s="2">
        <f>_xlfn.XLOOKUP($C337,Structure!$A:$A,Structure!$H:$H,0)</f>
        <v>675.8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 t="str">
        <v>Pending Actual</v>
      </c>
      <c r="M337" s="8">
        <f>_xlfn.XLOOKUP(C337,'Link in Base Fcst'!$A:$A,'Link in Base Fcst'!$C:$C,0)</f>
        <v>0</v>
      </c>
      <c r="N337" s="8">
        <f t="shared" si="8"/>
        <v>0</v>
      </c>
    </row>
    <row r="338" spans="1:14" ht="15" x14ac:dyDescent="0.25">
      <c r="A338" s="2" t="str">
        <f>_xlfn.XLOOKUP($C338,Structure!$A:$A,Structure!$E:$E,0)</f>
        <v>P30</v>
      </c>
      <c r="B338" s="2" t="str">
        <f>_xlfn.XLOOKUP($C338,Structure!$A:$A,Structure!$F:$F,0)</f>
        <v>Miscellaneous expenses</v>
      </c>
      <c r="C338" s="7">
        <v>52514600</v>
      </c>
      <c r="D338" s="7" t="str">
        <v>Charitable Donations - Community</v>
      </c>
      <c r="E338" s="2">
        <f>_xlfn.XLOOKUP($C338,Structure!$A:$A,Structure!$H:$H,0)</f>
        <v>675.8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 t="str">
        <v>Pending Actual</v>
      </c>
      <c r="M338" s="8">
        <f>_xlfn.XLOOKUP(C338,'Link in Base Fcst'!$A:$A,'Link in Base Fcst'!$C:$C,0)</f>
        <v>0</v>
      </c>
      <c r="N338" s="8">
        <f t="shared" si="8"/>
        <v>0</v>
      </c>
    </row>
    <row r="339" spans="1:14" ht="15" x14ac:dyDescent="0.25">
      <c r="A339" s="2" t="str">
        <f>_xlfn.XLOOKUP($C339,Structure!$A:$A,Structure!$E:$E,0)</f>
        <v>P30</v>
      </c>
      <c r="B339" s="2" t="str">
        <f>_xlfn.XLOOKUP($C339,Structure!$A:$A,Structure!$F:$F,0)</f>
        <v>Miscellaneous expenses</v>
      </c>
      <c r="C339" s="7">
        <v>52514700</v>
      </c>
      <c r="D339" s="7" t="str">
        <v>Community Partnerships</v>
      </c>
      <c r="E339" s="2">
        <f>_xlfn.XLOOKUP($C339,Structure!$A:$A,Structure!$H:$H,0)</f>
        <v>675.8</v>
      </c>
      <c r="F339" s="8">
        <v>-2750</v>
      </c>
      <c r="G339" s="8">
        <v>-1522</v>
      </c>
      <c r="H339" s="8">
        <v>0</v>
      </c>
      <c r="I339" s="8">
        <v>0</v>
      </c>
      <c r="J339" s="8">
        <v>0</v>
      </c>
      <c r="K339" s="8">
        <v>0</v>
      </c>
      <c r="L339" s="8" t="str">
        <v>Pending Actual</v>
      </c>
      <c r="M339" s="8">
        <f>_xlfn.XLOOKUP(C339,'Link in Base Fcst'!$A:$A,'Link in Base Fcst'!$C:$C,0)</f>
        <v>0</v>
      </c>
      <c r="N339" s="8">
        <f t="shared" si="8"/>
        <v>0</v>
      </c>
    </row>
    <row r="340" spans="1:14" ht="15" x14ac:dyDescent="0.25">
      <c r="A340" s="2" t="str">
        <f>_xlfn.XLOOKUP($C340,Structure!$A:$A,Structure!$E:$E,0)</f>
        <v>P30</v>
      </c>
      <c r="B340" s="2" t="str">
        <f>_xlfn.XLOOKUP($C340,Structure!$A:$A,Structure!$F:$F,0)</f>
        <v>Miscellaneous expenses</v>
      </c>
      <c r="C340" s="7">
        <v>52514900</v>
      </c>
      <c r="D340" s="7" t="str">
        <v>Customer Education</v>
      </c>
      <c r="E340" s="2">
        <f>_xlfn.XLOOKUP($C340,Structure!$A:$A,Structure!$H:$H,0)</f>
        <v>675.8</v>
      </c>
      <c r="F340" s="8">
        <v>29343.43</v>
      </c>
      <c r="G340" s="8">
        <v>23612.850000000002</v>
      </c>
      <c r="H340" s="8">
        <v>29122.51</v>
      </c>
      <c r="I340" s="8">
        <v>38504.43</v>
      </c>
      <c r="J340" s="8">
        <v>23104.61</v>
      </c>
      <c r="K340" s="8">
        <v>10514.64</v>
      </c>
      <c r="L340" s="8" t="str">
        <v>Pending Actual</v>
      </c>
      <c r="M340" s="8">
        <f>_xlfn.XLOOKUP(C340,'Link in Base Fcst'!$A:$A,'Link in Base Fcst'!$C:$C,0)</f>
        <v>11552.305</v>
      </c>
      <c r="N340" s="8">
        <f t="shared" si="8"/>
        <v>22066.945</v>
      </c>
    </row>
    <row r="341" spans="1:14" ht="15" x14ac:dyDescent="0.25">
      <c r="A341" s="2" t="str">
        <f>_xlfn.XLOOKUP($C341,Structure!$A:$A,Structure!$E:$E,0)</f>
        <v>P30</v>
      </c>
      <c r="B341" s="2" t="str">
        <f>_xlfn.XLOOKUP($C341,Structure!$A:$A,Structure!$F:$F,0)</f>
        <v>Miscellaneous expenses</v>
      </c>
      <c r="C341" s="7">
        <v>52514901</v>
      </c>
      <c r="D341" s="7" t="str">
        <v>Customer Education Communication - Reg</v>
      </c>
      <c r="E341" s="2">
        <f>_xlfn.XLOOKUP($C341,Structure!$A:$A,Structure!$H:$H,0)</f>
        <v>675.8</v>
      </c>
      <c r="F341" s="8">
        <v>0</v>
      </c>
      <c r="G341" s="8">
        <v>0</v>
      </c>
      <c r="H341" s="8">
        <v>0</v>
      </c>
      <c r="I341" s="8">
        <v>13618.44</v>
      </c>
      <c r="J341" s="8">
        <v>11388.82</v>
      </c>
      <c r="K341" s="8">
        <v>3103.68</v>
      </c>
      <c r="L341" s="8" t="str">
        <v>Pending Actual</v>
      </c>
      <c r="M341" s="8">
        <f>_xlfn.XLOOKUP(C341,'Link in Base Fcst'!$A:$A,'Link in Base Fcst'!$C:$C,0)</f>
        <v>5694.41</v>
      </c>
      <c r="N341" s="8">
        <f t="shared" si="8"/>
        <v>8798.09</v>
      </c>
    </row>
    <row r="342" spans="1:14" ht="15" x14ac:dyDescent="0.25">
      <c r="A342" s="2" t="str">
        <f>_xlfn.XLOOKUP($C342,Structure!$A:$A,Structure!$E:$E,0)</f>
        <v>P30</v>
      </c>
      <c r="B342" s="2" t="str">
        <f>_xlfn.XLOOKUP($C342,Structure!$A:$A,Structure!$F:$F,0)</f>
        <v>Miscellaneous expenses</v>
      </c>
      <c r="C342" s="7">
        <v>52514903</v>
      </c>
      <c r="D342" s="7" t="str">
        <v>Customer Education Communication - Issues</v>
      </c>
      <c r="E342" s="2">
        <f>_xlfn.XLOOKUP($C342,Structure!$A:$A,Structure!$H:$H,0)</f>
        <v>675.8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 t="str">
        <v>Pending Actual</v>
      </c>
      <c r="M342" s="8">
        <f>_xlfn.XLOOKUP(C342,'Link in Base Fcst'!$A:$A,'Link in Base Fcst'!$C:$C,0)</f>
        <v>0</v>
      </c>
      <c r="N342" s="8">
        <f t="shared" si="8"/>
        <v>0</v>
      </c>
    </row>
    <row r="343" spans="1:14" ht="15" x14ac:dyDescent="0.25">
      <c r="A343" s="2" t="str">
        <f>_xlfn.XLOOKUP($C343,Structure!$A:$A,Structure!$E:$E,0)</f>
        <v>P30</v>
      </c>
      <c r="B343" s="2" t="str">
        <f>_xlfn.XLOOKUP($C343,Structure!$A:$A,Structure!$F:$F,0)</f>
        <v>Miscellaneous expenses</v>
      </c>
      <c r="C343" s="7">
        <v>52514904</v>
      </c>
      <c r="D343" s="7" t="str">
        <v>Customer Education Communication - Conservation</v>
      </c>
      <c r="E343" s="2">
        <f>_xlfn.XLOOKUP($C343,Structure!$A:$A,Structure!$H:$H,0)</f>
        <v>675.8</v>
      </c>
      <c r="F343" s="8">
        <v>24538.52</v>
      </c>
      <c r="G343" s="8">
        <v>25184.22</v>
      </c>
      <c r="H343" s="8">
        <v>2264.6999999999998</v>
      </c>
      <c r="I343" s="8">
        <v>0</v>
      </c>
      <c r="J343" s="8">
        <v>0</v>
      </c>
      <c r="K343" s="8">
        <v>0</v>
      </c>
      <c r="L343" s="8" t="str">
        <v>Pending Actual</v>
      </c>
      <c r="M343" s="8">
        <f>_xlfn.XLOOKUP(C343,'Link in Base Fcst'!$A:$A,'Link in Base Fcst'!$C:$C,0)</f>
        <v>0</v>
      </c>
      <c r="N343" s="8">
        <f t="shared" si="8"/>
        <v>0</v>
      </c>
    </row>
    <row r="344" spans="1:14" ht="15" x14ac:dyDescent="0.25">
      <c r="A344" s="2" t="str">
        <f>_xlfn.XLOOKUP($C344,Structure!$A:$A,Structure!$E:$E,0)</f>
        <v>P30</v>
      </c>
      <c r="B344" s="2" t="str">
        <f>_xlfn.XLOOKUP($C344,Structure!$A:$A,Structure!$F:$F,0)</f>
        <v>Miscellaneous expenses</v>
      </c>
      <c r="C344" s="7">
        <v>52514905</v>
      </c>
      <c r="D344" s="7" t="str">
        <v>Customer Education Communication - Printed</v>
      </c>
      <c r="E344" s="2">
        <f>_xlfn.XLOOKUP($C344,Structure!$A:$A,Structure!$H:$H,0)</f>
        <v>675.8</v>
      </c>
      <c r="F344" s="8">
        <v>250.62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 t="str">
        <v>Pending Actual</v>
      </c>
      <c r="M344" s="8">
        <f>_xlfn.XLOOKUP(C344,'Link in Base Fcst'!$A:$A,'Link in Base Fcst'!$C:$C,0)</f>
        <v>0</v>
      </c>
      <c r="N344" s="8">
        <f t="shared" si="8"/>
        <v>0</v>
      </c>
    </row>
    <row r="345" spans="1:14" ht="15" x14ac:dyDescent="0.25">
      <c r="A345" s="2" t="str">
        <f>_xlfn.XLOOKUP($C345,Structure!$A:$A,Structure!$E:$E,0)</f>
        <v>P30</v>
      </c>
      <c r="B345" s="2" t="str">
        <f>_xlfn.XLOOKUP($C345,Structure!$A:$A,Structure!$F:$F,0)</f>
        <v>Miscellaneous expenses</v>
      </c>
      <c r="C345" s="7">
        <v>52514907</v>
      </c>
      <c r="D345" s="7" t="str">
        <v>Customer Education - Press Releases</v>
      </c>
      <c r="E345" s="2">
        <f>_xlfn.XLOOKUP($C345,Structure!$A:$A,Structure!$H:$H,0)</f>
        <v>675.8</v>
      </c>
      <c r="F345" s="8">
        <v>278.77999999999997</v>
      </c>
      <c r="G345" s="8">
        <v>0</v>
      </c>
      <c r="H345" s="8">
        <v>526.5</v>
      </c>
      <c r="I345" s="8">
        <v>0</v>
      </c>
      <c r="J345" s="8">
        <v>571.91</v>
      </c>
      <c r="K345" s="8">
        <v>0</v>
      </c>
      <c r="L345" s="8" t="str">
        <v>Pending Actual</v>
      </c>
      <c r="M345" s="8">
        <f>_xlfn.XLOOKUP(C345,'Link in Base Fcst'!$A:$A,'Link in Base Fcst'!$C:$C,0)</f>
        <v>285.95499999999998</v>
      </c>
      <c r="N345" s="8">
        <f t="shared" si="8"/>
        <v>285.95499999999998</v>
      </c>
    </row>
    <row r="346" spans="1:14" ht="15" x14ac:dyDescent="0.25">
      <c r="A346" s="2" t="str">
        <f>_xlfn.XLOOKUP($C346,Structure!$A:$A,Structure!$E:$E,0)</f>
        <v>P30</v>
      </c>
      <c r="B346" s="2" t="str">
        <f>_xlfn.XLOOKUP($C346,Structure!$A:$A,Structure!$F:$F,0)</f>
        <v>Miscellaneous expenses</v>
      </c>
      <c r="C346" s="7">
        <v>52514909</v>
      </c>
      <c r="D346" s="7" t="str">
        <v>Customer Education - Video &amp; Photo</v>
      </c>
      <c r="E346" s="2">
        <f>_xlfn.XLOOKUP($C346,Structure!$A:$A,Structure!$H:$H,0)</f>
        <v>675.8</v>
      </c>
      <c r="F346" s="8">
        <v>3127</v>
      </c>
      <c r="G346" s="8">
        <v>6050.56</v>
      </c>
      <c r="H346" s="8">
        <v>3984</v>
      </c>
      <c r="I346" s="8">
        <v>795</v>
      </c>
      <c r="J346" s="8">
        <v>795</v>
      </c>
      <c r="K346" s="8">
        <v>0</v>
      </c>
      <c r="L346" s="8" t="str">
        <v>Pending Actual</v>
      </c>
      <c r="M346" s="8">
        <f>_xlfn.XLOOKUP(C346,'Link in Base Fcst'!$A:$A,'Link in Base Fcst'!$C:$C,0)</f>
        <v>397.5</v>
      </c>
      <c r="N346" s="8">
        <f t="shared" si="8"/>
        <v>397.5</v>
      </c>
    </row>
    <row r="347" spans="1:14" ht="15" x14ac:dyDescent="0.25">
      <c r="A347" s="2" t="str">
        <f>_xlfn.XLOOKUP($C347,Structure!$A:$A,Structure!$E:$E,0)</f>
        <v>P30</v>
      </c>
      <c r="B347" s="2" t="str">
        <f>_xlfn.XLOOKUP($C347,Structure!$A:$A,Structure!$F:$F,0)</f>
        <v>Miscellaneous expenses</v>
      </c>
      <c r="C347" s="7">
        <v>52515000</v>
      </c>
      <c r="D347" s="7" t="str">
        <v>Community Relations - Events</v>
      </c>
      <c r="E347" s="2">
        <f>_xlfn.XLOOKUP($C347,Structure!$A:$A,Structure!$H:$H,0)</f>
        <v>675.8</v>
      </c>
      <c r="F347" s="8">
        <v>1234.79</v>
      </c>
      <c r="G347" s="8">
        <v>8081.16</v>
      </c>
      <c r="H347" s="8">
        <v>3835.09</v>
      </c>
      <c r="I347" s="8">
        <v>3960.62</v>
      </c>
      <c r="J347" s="8">
        <v>6302.88</v>
      </c>
      <c r="K347" s="8">
        <v>5915.1299999999992</v>
      </c>
      <c r="L347" s="8" t="str">
        <v>Pending Actual</v>
      </c>
      <c r="M347" s="8">
        <f>_xlfn.XLOOKUP(C347,'Link in Base Fcst'!$A:$A,'Link in Base Fcst'!$C:$C,0)</f>
        <v>3151.44</v>
      </c>
      <c r="N347" s="8">
        <f t="shared" si="8"/>
        <v>9066.57</v>
      </c>
    </row>
    <row r="348" spans="1:14" ht="15" x14ac:dyDescent="0.25">
      <c r="A348" s="2" t="str">
        <f>_xlfn.XLOOKUP($C348,Structure!$A:$A,Structure!$E:$E,0)</f>
        <v>P30</v>
      </c>
      <c r="B348" s="2" t="str">
        <f>_xlfn.XLOOKUP($C348,Structure!$A:$A,Structure!$F:$F,0)</f>
        <v>Miscellaneous expenses</v>
      </c>
      <c r="C348" s="7">
        <v>52515001</v>
      </c>
      <c r="D348" s="7" t="str">
        <v>Community Relations - Specialty</v>
      </c>
      <c r="E348" s="2">
        <f>_xlfn.XLOOKUP($C348,Structure!$A:$A,Structure!$H:$H,0)</f>
        <v>675.8</v>
      </c>
      <c r="F348" s="8">
        <v>872.05</v>
      </c>
      <c r="G348" s="8">
        <v>3984.92</v>
      </c>
      <c r="H348" s="8">
        <v>9457.41</v>
      </c>
      <c r="I348" s="8">
        <v>9557.15</v>
      </c>
      <c r="J348" s="8">
        <v>9907.35</v>
      </c>
      <c r="K348" s="8">
        <v>3606.98</v>
      </c>
      <c r="L348" s="8" t="str">
        <v>Pending Actual</v>
      </c>
      <c r="M348" s="8">
        <f>_xlfn.XLOOKUP(C348,'Link in Base Fcst'!$A:$A,'Link in Base Fcst'!$C:$C,0)</f>
        <v>4953.6750000000002</v>
      </c>
      <c r="N348" s="8">
        <f t="shared" si="8"/>
        <v>8560.6550000000007</v>
      </c>
    </row>
    <row r="349" spans="1:14" ht="15" x14ac:dyDescent="0.25">
      <c r="A349" s="2" t="str">
        <f>_xlfn.XLOOKUP($C349,Structure!$A:$A,Structure!$E:$E,0)</f>
        <v>P30</v>
      </c>
      <c r="B349" s="2" t="str">
        <f>_xlfn.XLOOKUP($C349,Structure!$A:$A,Structure!$F:$F,0)</f>
        <v>Miscellaneous expenses</v>
      </c>
      <c r="C349" s="7">
        <v>52522000</v>
      </c>
      <c r="D349" s="7" t="str">
        <v>Community Relations</v>
      </c>
      <c r="E349" s="2">
        <f>_xlfn.XLOOKUP($C349,Structure!$A:$A,Structure!$H:$H,0)</f>
        <v>675.8</v>
      </c>
      <c r="F349" s="8">
        <v>0</v>
      </c>
      <c r="G349" s="8">
        <v>0</v>
      </c>
      <c r="H349" s="8">
        <v>3291.3</v>
      </c>
      <c r="I349" s="8">
        <v>0</v>
      </c>
      <c r="J349" s="8">
        <v>88.74</v>
      </c>
      <c r="K349" s="8">
        <v>88.74</v>
      </c>
      <c r="L349" s="8" t="str">
        <v>Pending Actual</v>
      </c>
      <c r="M349" s="8">
        <f>_xlfn.XLOOKUP(C349,'Link in Base Fcst'!$A:$A,'Link in Base Fcst'!$C:$C,0)</f>
        <v>44.37</v>
      </c>
      <c r="N349" s="8">
        <f t="shared" si="8"/>
        <v>133.10999999999999</v>
      </c>
    </row>
    <row r="350" spans="1:14" ht="15" x14ac:dyDescent="0.25">
      <c r="A350" s="2" t="str">
        <f>_xlfn.XLOOKUP($C350,Structure!$A:$A,Structure!$E:$E,0)</f>
        <v>P30</v>
      </c>
      <c r="B350" s="2" t="str">
        <f>_xlfn.XLOOKUP($C350,Structure!$A:$A,Structure!$F:$F,0)</f>
        <v>Miscellaneous expenses</v>
      </c>
      <c r="C350" s="7">
        <v>52524000</v>
      </c>
      <c r="D350" s="7" t="str">
        <v>Co Dues/Membership Deductible</v>
      </c>
      <c r="E350" s="2">
        <f>_xlfn.XLOOKUP($C350,Structure!$A:$A,Structure!$H:$H,0)</f>
        <v>675.8</v>
      </c>
      <c r="F350" s="8">
        <v>122846.36</v>
      </c>
      <c r="G350" s="8">
        <v>127836.43999999999</v>
      </c>
      <c r="H350" s="8">
        <v>87148.46</v>
      </c>
      <c r="I350" s="8">
        <v>56370.17</v>
      </c>
      <c r="J350" s="8">
        <v>50693.49</v>
      </c>
      <c r="K350" s="8">
        <v>38175.75</v>
      </c>
      <c r="L350" s="8" t="str">
        <v>Pending Actual</v>
      </c>
      <c r="M350" s="8">
        <f>_xlfn.XLOOKUP(C350,'Link in Base Fcst'!$A:$A,'Link in Base Fcst'!$C:$C,0)</f>
        <v>25346.744999999999</v>
      </c>
      <c r="N350" s="8">
        <f t="shared" si="8"/>
        <v>63522.494999999995</v>
      </c>
    </row>
    <row r="351" spans="1:14" ht="15" x14ac:dyDescent="0.25">
      <c r="A351" s="2" t="str">
        <f>_xlfn.XLOOKUP($C351,Structure!$A:$A,Structure!$E:$E,0)</f>
        <v>P30</v>
      </c>
      <c r="B351" s="2" t="str">
        <f>_xlfn.XLOOKUP($C351,Structure!$A:$A,Structure!$F:$F,0)</f>
        <v>Miscellaneous expenses</v>
      </c>
      <c r="C351" s="7">
        <v>52524100</v>
      </c>
      <c r="D351" s="7" t="str">
        <v>Co Dues/Membership Nondeductible</v>
      </c>
      <c r="E351" s="2">
        <f>_xlfn.XLOOKUP($C351,Structure!$A:$A,Structure!$H:$H,0)</f>
        <v>675.8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 t="str">
        <v>Pending Actual</v>
      </c>
      <c r="M351" s="8">
        <f>_xlfn.XLOOKUP(C351,'Link in Base Fcst'!$A:$A,'Link in Base Fcst'!$C:$C,0)</f>
        <v>0</v>
      </c>
      <c r="N351" s="8">
        <f t="shared" si="8"/>
        <v>0</v>
      </c>
    </row>
    <row r="352" spans="1:14" ht="15" x14ac:dyDescent="0.25">
      <c r="A352" s="2" t="str">
        <f>_xlfn.XLOOKUP($C352,Structure!$A:$A,Structure!$E:$E,0)</f>
        <v>P30</v>
      </c>
      <c r="B352" s="2" t="str">
        <f>_xlfn.XLOOKUP($C352,Structure!$A:$A,Structure!$F:$F,0)</f>
        <v>Miscellaneous expenses</v>
      </c>
      <c r="C352" s="7">
        <v>52525000</v>
      </c>
      <c r="D352" s="7" t="str">
        <v>Condemnation Costs</v>
      </c>
      <c r="E352" s="2">
        <f>_xlfn.XLOOKUP($C352,Structure!$A:$A,Structure!$H:$H,0)</f>
        <v>675.8</v>
      </c>
      <c r="F352" s="8">
        <v>1992.43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 t="str">
        <v>Pending Actual</v>
      </c>
      <c r="M352" s="8">
        <f>_xlfn.XLOOKUP(C352,'Link in Base Fcst'!$A:$A,'Link in Base Fcst'!$C:$C,0)</f>
        <v>0</v>
      </c>
      <c r="N352" s="8">
        <f t="shared" si="8"/>
        <v>0</v>
      </c>
    </row>
    <row r="353" spans="1:14" ht="15" x14ac:dyDescent="0.25">
      <c r="A353" s="2" t="str">
        <f>_xlfn.XLOOKUP($C353,Structure!$A:$A,Structure!$E:$E,0)</f>
        <v>P30</v>
      </c>
      <c r="B353" s="2" t="str">
        <f>_xlfn.XLOOKUP($C353,Structure!$A:$A,Structure!$F:$F,0)</f>
        <v>Miscellaneous expenses</v>
      </c>
      <c r="C353" s="7">
        <v>52527000</v>
      </c>
      <c r="D353" s="7" t="str">
        <v>Directors Fees</v>
      </c>
      <c r="E353" s="2">
        <f>_xlfn.XLOOKUP($C353,Structure!$A:$A,Structure!$H:$H,0)</f>
        <v>675.8</v>
      </c>
      <c r="F353" s="8">
        <v>69900</v>
      </c>
      <c r="G353" s="8">
        <v>90650</v>
      </c>
      <c r="H353" s="8">
        <v>53400</v>
      </c>
      <c r="I353" s="8">
        <v>25900</v>
      </c>
      <c r="J353" s="8">
        <v>28450</v>
      </c>
      <c r="K353" s="8">
        <v>13000</v>
      </c>
      <c r="L353" s="8" t="str">
        <v>Pending Actual</v>
      </c>
      <c r="M353" s="8">
        <f>_xlfn.XLOOKUP(C353,'Link in Base Fcst'!$A:$A,'Link in Base Fcst'!$C:$C,0)</f>
        <v>14225</v>
      </c>
      <c r="N353" s="8">
        <f t="shared" si="8"/>
        <v>27225</v>
      </c>
    </row>
    <row r="354" spans="1:14" ht="15" x14ac:dyDescent="0.25">
      <c r="A354" s="2" t="str">
        <f>_xlfn.XLOOKUP($C354,Structure!$A:$A,Structure!$E:$E,0)</f>
        <v>P30</v>
      </c>
      <c r="B354" s="2" t="str">
        <f>_xlfn.XLOOKUP($C354,Structure!$A:$A,Structure!$F:$F,0)</f>
        <v>Miscellaneous expenses</v>
      </c>
      <c r="C354" s="7">
        <v>52540000</v>
      </c>
      <c r="D354" s="7" t="str">
        <v>Amort Bus Services Proj Exp</v>
      </c>
      <c r="E354" s="2">
        <f>_xlfn.XLOOKUP($C354,Structure!$A:$A,Structure!$H:$H,0)</f>
        <v>675.8</v>
      </c>
      <c r="F354" s="8">
        <v>0</v>
      </c>
      <c r="G354" s="8">
        <v>102.75</v>
      </c>
      <c r="H354" s="8">
        <v>0</v>
      </c>
      <c r="I354" s="8">
        <v>0</v>
      </c>
      <c r="J354" s="8">
        <v>0</v>
      </c>
      <c r="K354" s="8">
        <v>0</v>
      </c>
      <c r="L354" s="8" t="str">
        <v>Pending Actual</v>
      </c>
      <c r="M354" s="8">
        <f>_xlfn.XLOOKUP(C354,'Link in Base Fcst'!$A:$A,'Link in Base Fcst'!$C:$C,0)</f>
        <v>0</v>
      </c>
      <c r="N354" s="8">
        <f t="shared" si="8"/>
        <v>0</v>
      </c>
    </row>
    <row r="355" spans="1:14" ht="15" x14ac:dyDescent="0.25">
      <c r="A355" s="2" t="str">
        <f>_xlfn.XLOOKUP($C355,Structure!$A:$A,Structure!$E:$E,0)</f>
        <v>P30</v>
      </c>
      <c r="B355" s="2" t="str">
        <f>_xlfn.XLOOKUP($C355,Structure!$A:$A,Structure!$F:$F,0)</f>
        <v>Miscellaneous expenses</v>
      </c>
      <c r="C355" s="7">
        <v>52548100</v>
      </c>
      <c r="D355" s="7" t="str">
        <v>Hiring Costs</v>
      </c>
      <c r="E355" s="2">
        <f>_xlfn.XLOOKUP($C355,Structure!$A:$A,Structure!$H:$H,0)</f>
        <v>675.8</v>
      </c>
      <c r="F355" s="8">
        <v>898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 t="str">
        <v>Pending Actual</v>
      </c>
      <c r="M355" s="8">
        <f>_xlfn.XLOOKUP(C355,'Link in Base Fcst'!$A:$A,'Link in Base Fcst'!$C:$C,0)</f>
        <v>0</v>
      </c>
      <c r="N355" s="8">
        <f t="shared" si="8"/>
        <v>0</v>
      </c>
    </row>
    <row r="356" spans="1:14" ht="15" x14ac:dyDescent="0.25">
      <c r="A356" s="2" t="str">
        <f>_xlfn.XLOOKUP($C356,Structure!$A:$A,Structure!$E:$E,0)</f>
        <v>P30</v>
      </c>
      <c r="B356" s="2" t="str">
        <f>_xlfn.XLOOKUP($C356,Structure!$A:$A,Structure!$F:$F,0)</f>
        <v>Miscellaneous expenses</v>
      </c>
      <c r="C356" s="7">
        <v>52549000</v>
      </c>
      <c r="D356" s="7" t="str">
        <v>Injuries and Damages</v>
      </c>
      <c r="E356" s="2">
        <f>_xlfn.XLOOKUP($C356,Structure!$A:$A,Structure!$H:$H,0)</f>
        <v>675.8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 t="str">
        <v>Pending Actual</v>
      </c>
      <c r="M356" s="8">
        <f>_xlfn.XLOOKUP(C356,'Link in Base Fcst'!$A:$A,'Link in Base Fcst'!$C:$C,0)</f>
        <v>0</v>
      </c>
      <c r="N356" s="8">
        <f t="shared" si="8"/>
        <v>0</v>
      </c>
    </row>
    <row r="357" spans="1:14" ht="15" x14ac:dyDescent="0.25">
      <c r="A357" s="2" t="str">
        <f>_xlfn.XLOOKUP($C357,Structure!$A:$A,Structure!$E:$E,0)</f>
        <v>P30</v>
      </c>
      <c r="B357" s="2" t="str">
        <f>_xlfn.XLOOKUP($C357,Structure!$A:$A,Structure!$F:$F,0)</f>
        <v>Miscellaneous expenses</v>
      </c>
      <c r="C357" s="7">
        <v>52549500</v>
      </c>
      <c r="D357" s="7" t="str">
        <v>Inventory Physical Write-off Scrap</v>
      </c>
      <c r="E357" s="2">
        <f>_xlfn.XLOOKUP($C357,Structure!$A:$A,Structure!$H:$H,0)</f>
        <v>675.8</v>
      </c>
      <c r="F357" s="8">
        <v>6889.62</v>
      </c>
      <c r="G357" s="8">
        <v>-150791.29999999999</v>
      </c>
      <c r="H357" s="8">
        <v>-146854.13999999998</v>
      </c>
      <c r="I357" s="8">
        <v>47369.22</v>
      </c>
      <c r="J357" s="8">
        <v>29749.48</v>
      </c>
      <c r="K357" s="8">
        <v>300.23</v>
      </c>
      <c r="L357" s="8" t="str">
        <v>Pending Actual</v>
      </c>
      <c r="M357" s="8">
        <f>_xlfn.XLOOKUP(C357,'Link in Base Fcst'!$A:$A,'Link in Base Fcst'!$C:$C,0)</f>
        <v>14874.74</v>
      </c>
      <c r="N357" s="8">
        <f t="shared" si="8"/>
        <v>15174.97</v>
      </c>
    </row>
    <row r="358" spans="1:14" ht="15" x14ac:dyDescent="0.25">
      <c r="A358" s="2" t="str">
        <f>_xlfn.XLOOKUP($C358,Structure!$A:$A,Structure!$E:$E,0)</f>
        <v>P30</v>
      </c>
      <c r="B358" s="2" t="str">
        <f>_xlfn.XLOOKUP($C358,Structure!$A:$A,Structure!$F:$F,0)</f>
        <v>Miscellaneous expenses</v>
      </c>
      <c r="C358" s="7">
        <v>52554500</v>
      </c>
      <c r="D358" s="7" t="str">
        <v>Lab Supplies</v>
      </c>
      <c r="E358" s="2">
        <f>_xlfn.XLOOKUP($C358,Structure!$A:$A,Structure!$H:$H,0)</f>
        <v>675.3</v>
      </c>
      <c r="F358" s="8">
        <v>64336.99</v>
      </c>
      <c r="G358" s="8">
        <v>95537.69</v>
      </c>
      <c r="H358" s="8">
        <v>95852.569999999992</v>
      </c>
      <c r="I358" s="8">
        <v>159061.32</v>
      </c>
      <c r="J358" s="8">
        <v>130858.93999999999</v>
      </c>
      <c r="K358" s="8">
        <v>61934.44</v>
      </c>
      <c r="L358" s="8" t="str">
        <v>Pending Actual</v>
      </c>
      <c r="M358" s="8">
        <f>_xlfn.XLOOKUP(C358,'Link in Base Fcst'!$A:$A,'Link in Base Fcst'!$C:$C,0)</f>
        <v>65429.469999999994</v>
      </c>
      <c r="N358" s="8">
        <f t="shared" si="8"/>
        <v>127363.91</v>
      </c>
    </row>
    <row r="359" spans="1:14" ht="15" x14ac:dyDescent="0.25">
      <c r="A359" s="2" t="str">
        <f>_xlfn.XLOOKUP($C359,Structure!$A:$A,Structure!$E:$E,0)</f>
        <v>P30</v>
      </c>
      <c r="B359" s="2" t="str">
        <f>_xlfn.XLOOKUP($C359,Structure!$A:$A,Structure!$F:$F,0)</f>
        <v>Miscellaneous expenses</v>
      </c>
      <c r="C359" s="7">
        <v>52556000</v>
      </c>
      <c r="D359" s="7" t="str">
        <v>Lobbying Expenses</v>
      </c>
      <c r="E359" s="2">
        <f>_xlfn.XLOOKUP($C359,Structure!$A:$A,Structure!$H:$H,0)</f>
        <v>675.8</v>
      </c>
      <c r="F359" s="8">
        <v>29375.11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 t="str">
        <v>Pending Actual</v>
      </c>
      <c r="M359" s="8">
        <f>_xlfn.XLOOKUP(C359,'Link in Base Fcst'!$A:$A,'Link in Base Fcst'!$C:$C,0)</f>
        <v>0</v>
      </c>
      <c r="N359" s="8">
        <f t="shared" si="8"/>
        <v>0</v>
      </c>
    </row>
    <row r="360" spans="1:14" ht="15" x14ac:dyDescent="0.25">
      <c r="A360" s="2" t="str">
        <f>_xlfn.XLOOKUP($C360,Structure!$A:$A,Structure!$E:$E,0)</f>
        <v>P30</v>
      </c>
      <c r="B360" s="2" t="str">
        <f>_xlfn.XLOOKUP($C360,Structure!$A:$A,Structure!$F:$F,0)</f>
        <v>Miscellaneous expenses</v>
      </c>
      <c r="C360" s="7">
        <v>52556500</v>
      </c>
      <c r="D360" s="7" t="str">
        <v>Low Income Pay Program</v>
      </c>
      <c r="E360" s="2">
        <f>_xlfn.XLOOKUP($C360,Structure!$A:$A,Structure!$H:$H,0)</f>
        <v>675.8</v>
      </c>
      <c r="F360" s="8">
        <v>0</v>
      </c>
      <c r="G360" s="8">
        <v>-0.04</v>
      </c>
      <c r="H360" s="8">
        <v>0</v>
      </c>
      <c r="I360" s="8">
        <v>0</v>
      </c>
      <c r="J360" s="8">
        <v>0</v>
      </c>
      <c r="K360" s="8">
        <v>0</v>
      </c>
      <c r="L360" s="8" t="str">
        <v>Pending Actual</v>
      </c>
      <c r="M360" s="8">
        <f>_xlfn.XLOOKUP(C360,'Link in Base Fcst'!$A:$A,'Link in Base Fcst'!$C:$C,0)</f>
        <v>0</v>
      </c>
      <c r="N360" s="8">
        <f t="shared" si="8"/>
        <v>0</v>
      </c>
    </row>
    <row r="361" spans="1:14" ht="15" x14ac:dyDescent="0.25">
      <c r="A361" s="2" t="str">
        <f>_xlfn.XLOOKUP($C361,Structure!$A:$A,Structure!$E:$E,0)</f>
        <v>P30</v>
      </c>
      <c r="B361" s="2" t="str">
        <f>_xlfn.XLOOKUP($C361,Structure!$A:$A,Structure!$F:$F,0)</f>
        <v>Miscellaneous expenses</v>
      </c>
      <c r="C361" s="7">
        <v>52564000</v>
      </c>
      <c r="D361" s="7" t="str">
        <v>Penalties Nondeductible</v>
      </c>
      <c r="E361" s="2">
        <f>_xlfn.XLOOKUP($C361,Structure!$A:$A,Structure!$H:$H,0)</f>
        <v>675.8</v>
      </c>
      <c r="F361" s="8">
        <v>83.91</v>
      </c>
      <c r="G361" s="8">
        <v>0</v>
      </c>
      <c r="H361" s="8">
        <v>100052.07</v>
      </c>
      <c r="I361" s="8">
        <v>0</v>
      </c>
      <c r="J361" s="8">
        <v>0</v>
      </c>
      <c r="K361" s="8">
        <v>209.13</v>
      </c>
      <c r="L361" s="8" t="str">
        <v>Pending Actual</v>
      </c>
      <c r="M361" s="8">
        <f>_xlfn.XLOOKUP(C361,'Link in Base Fcst'!$A:$A,'Link in Base Fcst'!$C:$C,0)</f>
        <v>0</v>
      </c>
      <c r="N361" s="8">
        <f t="shared" si="8"/>
        <v>209.13</v>
      </c>
    </row>
    <row r="362" spans="1:14" ht="15" x14ac:dyDescent="0.25">
      <c r="A362" s="2" t="str">
        <f>_xlfn.XLOOKUP($C362,Structure!$A:$A,Structure!$E:$E,0)</f>
        <v>P30</v>
      </c>
      <c r="B362" s="2" t="str">
        <f>_xlfn.XLOOKUP($C362,Structure!$A:$A,Structure!$F:$F,0)</f>
        <v>Miscellaneous expenses</v>
      </c>
      <c r="C362" s="7">
        <v>52568000</v>
      </c>
      <c r="D362" s="7" t="str">
        <v>Research &amp; Development</v>
      </c>
      <c r="E362" s="2">
        <f>_xlfn.XLOOKUP($C362,Structure!$A:$A,Structure!$H:$H,0)</f>
        <v>675.8</v>
      </c>
      <c r="F362" s="8">
        <v>25857.34</v>
      </c>
      <c r="G362" s="8">
        <v>27921.54</v>
      </c>
      <c r="H362" s="8">
        <v>27731.08</v>
      </c>
      <c r="I362" s="8">
        <v>29117.64</v>
      </c>
      <c r="J362" s="8">
        <v>30626.81</v>
      </c>
      <c r="K362" s="8">
        <v>15286.740000000002</v>
      </c>
      <c r="L362" s="8" t="str">
        <v>Pending Actual</v>
      </c>
      <c r="M362" s="8">
        <f>_xlfn.XLOOKUP(C362,'Link in Base Fcst'!$A:$A,'Link in Base Fcst'!$C:$C,0)</f>
        <v>15313.405000000001</v>
      </c>
      <c r="N362" s="8">
        <f t="shared" si="8"/>
        <v>30600.145000000004</v>
      </c>
    </row>
    <row r="363" spans="1:14" ht="15" x14ac:dyDescent="0.25">
      <c r="A363" s="2" t="str">
        <f>_xlfn.XLOOKUP($C363,Structure!$A:$A,Structure!$E:$E,0)</f>
        <v>P30</v>
      </c>
      <c r="B363" s="2" t="str">
        <f>_xlfn.XLOOKUP($C363,Structure!$A:$A,Structure!$F:$F,0)</f>
        <v>Miscellaneous expenses</v>
      </c>
      <c r="C363" s="7">
        <v>52579000</v>
      </c>
      <c r="D363" s="7" t="str">
        <v>Trustee Fees</v>
      </c>
      <c r="E363" s="2">
        <f>_xlfn.XLOOKUP($C363,Structure!$A:$A,Structure!$H:$H,0)</f>
        <v>675.8</v>
      </c>
      <c r="F363" s="8">
        <v>20504.93</v>
      </c>
      <c r="G363" s="8">
        <v>20504.93</v>
      </c>
      <c r="H363" s="8">
        <v>15579.93</v>
      </c>
      <c r="I363" s="8">
        <v>9617.9500000000007</v>
      </c>
      <c r="J363" s="8">
        <v>28119.43</v>
      </c>
      <c r="K363" s="8">
        <v>16785.560000000001</v>
      </c>
      <c r="L363" s="8" t="str">
        <v>Pending Actual</v>
      </c>
      <c r="M363" s="8">
        <f>_xlfn.XLOOKUP(C363,'Link in Base Fcst'!$A:$A,'Link in Base Fcst'!$C:$C,0)</f>
        <v>14059.715</v>
      </c>
      <c r="N363" s="8">
        <f t="shared" si="8"/>
        <v>30845.275000000001</v>
      </c>
    </row>
    <row r="364" spans="1:14" ht="15" x14ac:dyDescent="0.25">
      <c r="A364" s="2" t="str">
        <f>_xlfn.XLOOKUP($C364,Structure!$A:$A,Structure!$E:$E,0)</f>
        <v>P30</v>
      </c>
      <c r="B364" s="2" t="str">
        <f>_xlfn.XLOOKUP($C364,Structure!$A:$A,Structure!$F:$F,0)</f>
        <v>Miscellaneous expenses</v>
      </c>
      <c r="C364" s="7">
        <v>52585000</v>
      </c>
      <c r="D364" s="7" t="str">
        <v>Discounts Available</v>
      </c>
      <c r="E364" s="2">
        <f>_xlfn.XLOOKUP($C364,Structure!$A:$A,Structure!$H:$H,0)</f>
        <v>675.8</v>
      </c>
      <c r="F364" s="8">
        <v>-48482.46</v>
      </c>
      <c r="G364" s="8">
        <v>-95952.37</v>
      </c>
      <c r="H364" s="8">
        <v>-178355.77</v>
      </c>
      <c r="I364" s="8">
        <v>-240992.19</v>
      </c>
      <c r="J364" s="8">
        <v>-233541.02</v>
      </c>
      <c r="K364" s="8">
        <v>-129590.79999999999</v>
      </c>
      <c r="L364" s="8" t="str">
        <v>Pending Actual</v>
      </c>
      <c r="M364" s="8">
        <f>_xlfn.XLOOKUP(C364,'Link in Base Fcst'!$A:$A,'Link in Base Fcst'!$C:$C,0)</f>
        <v>-116770.51</v>
      </c>
      <c r="N364" s="8">
        <f t="shared" si="8"/>
        <v>-246361.31</v>
      </c>
    </row>
    <row r="365" spans="1:14" ht="15" x14ac:dyDescent="0.25">
      <c r="A365" s="2" t="str">
        <f>_xlfn.XLOOKUP($C365,Structure!$A:$A,Structure!$E:$E,0)</f>
        <v>P30</v>
      </c>
      <c r="B365" s="2" t="str">
        <f>_xlfn.XLOOKUP($C365,Structure!$A:$A,Structure!$F:$F,0)</f>
        <v>Miscellaneous expenses</v>
      </c>
      <c r="C365" s="7">
        <v>52586000</v>
      </c>
      <c r="D365" s="7" t="str">
        <v>PO Small Price Differences - within tolerance</v>
      </c>
      <c r="E365" s="2">
        <f>_xlfn.XLOOKUP($C365,Structure!$A:$A,Structure!$H:$H,0)</f>
        <v>675.8</v>
      </c>
      <c r="F365" s="8">
        <v>368.64</v>
      </c>
      <c r="G365" s="8">
        <v>-44.79</v>
      </c>
      <c r="H365" s="8">
        <v>426.94</v>
      </c>
      <c r="I365" s="8">
        <v>617.02</v>
      </c>
      <c r="J365" s="8">
        <v>-122.72</v>
      </c>
      <c r="K365" s="8">
        <v>-278.25</v>
      </c>
      <c r="L365" s="8" t="str">
        <v>Pending Actual</v>
      </c>
      <c r="M365" s="8">
        <f>_xlfn.XLOOKUP(C365,'Link in Base Fcst'!$A:$A,'Link in Base Fcst'!$C:$C,0)</f>
        <v>-61.36</v>
      </c>
      <c r="N365" s="8">
        <f t="shared" si="8"/>
        <v>-339.61</v>
      </c>
    </row>
    <row r="366" spans="1:14" ht="15" x14ac:dyDescent="0.25">
      <c r="A366" s="2">
        <f>_xlfn.XLOOKUP($C366,Structure!$A:$A,Structure!$E:$E,0)</f>
        <v>0</v>
      </c>
      <c r="B366" s="2">
        <f>_xlfn.XLOOKUP($C366,Structure!$A:$A,Structure!$F:$F,0)</f>
        <v>0</v>
      </c>
      <c r="C366" s="7" t="str">
        <v>AW01166</v>
      </c>
      <c r="D366" s="7" t="str">
        <v>Miscellaneous expenses</v>
      </c>
      <c r="E366" s="2">
        <f>_xlfn.XLOOKUP($C366,Structure!$A:$A,Structure!$H:$H,0)</f>
        <v>0</v>
      </c>
      <c r="F366" s="8">
        <v>993865.66</v>
      </c>
      <c r="G366" s="8">
        <v>723335.4</v>
      </c>
      <c r="H366" s="8">
        <v>1238683.7</v>
      </c>
      <c r="I366" s="8">
        <v>790776.04999999993</v>
      </c>
      <c r="J366" s="8">
        <v>1257406.0499999998</v>
      </c>
      <c r="K366" s="8">
        <v>407305.32999999996</v>
      </c>
      <c r="L366" s="8" t="str">
        <v>Pending Actual</v>
      </c>
      <c r="M366" s="8">
        <f>_xlfn.XLOOKUP(C366,'Link in Base Fcst'!$A:$A,'Link in Base Fcst'!$C:$C,0)</f>
        <v>0</v>
      </c>
      <c r="N366" s="8">
        <f t="shared" ref="N366:N397" si="9">IF(L366="Pending Actual",K366+M366,K366+L366)</f>
        <v>407305.32999999996</v>
      </c>
    </row>
    <row r="367" spans="1:14" ht="15" x14ac:dyDescent="0.25">
      <c r="A367" s="2" t="str">
        <f>_xlfn.XLOOKUP($C367,Structure!$A:$A,Structure!$E:$E,0)</f>
        <v>P31</v>
      </c>
      <c r="B367" s="2" t="str">
        <f>_xlfn.XLOOKUP($C367,Structure!$A:$A,Structure!$F:$F,0)</f>
        <v>Rents</v>
      </c>
      <c r="C367" s="7">
        <v>54110000</v>
      </c>
      <c r="D367" s="7" t="str">
        <v>Rents-Real Property - Natural Account</v>
      </c>
      <c r="E367" s="2">
        <f>_xlfn.XLOOKUP($C367,Structure!$A:$A,Structure!$H:$H,0)</f>
        <v>641.79999999999995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 t="str">
        <v>Pending Actual</v>
      </c>
      <c r="M367" s="8">
        <f>_xlfn.XLOOKUP(C367,'Link in Base Fcst'!$A:$A,'Link in Base Fcst'!$C:$C,0)</f>
        <v>0</v>
      </c>
      <c r="N367" s="8">
        <f t="shared" si="9"/>
        <v>0</v>
      </c>
    </row>
    <row r="368" spans="1:14" ht="15" x14ac:dyDescent="0.25">
      <c r="A368" s="2" t="str">
        <f>_xlfn.XLOOKUP($C368,Structure!$A:$A,Structure!$E:$E,0)</f>
        <v>P31</v>
      </c>
      <c r="B368" s="2" t="str">
        <f>_xlfn.XLOOKUP($C368,Structure!$A:$A,Structure!$F:$F,0)</f>
        <v>Rents</v>
      </c>
      <c r="C368" s="7">
        <v>54110011</v>
      </c>
      <c r="D368" s="7" t="str">
        <v>Rents-Real Property - Source of Supply</v>
      </c>
      <c r="E368" s="2">
        <f>_xlfn.XLOOKUP($C368,Structure!$A:$A,Structure!$H:$H,0)</f>
        <v>641.1</v>
      </c>
      <c r="F368" s="8">
        <v>2065.9299999999998</v>
      </c>
      <c r="G368" s="8">
        <v>21353.84</v>
      </c>
      <c r="H368" s="8">
        <v>12669.3</v>
      </c>
      <c r="I368" s="8">
        <v>23455.72</v>
      </c>
      <c r="J368" s="8">
        <v>30083.94</v>
      </c>
      <c r="K368" s="8">
        <v>15559.599999999999</v>
      </c>
      <c r="L368" s="8" t="str">
        <v>Pending Actual</v>
      </c>
      <c r="M368" s="8">
        <f>_xlfn.XLOOKUP(C368,'Link in Base Fcst'!$A:$A,'Link in Base Fcst'!$C:$C,0)</f>
        <v>15041.97</v>
      </c>
      <c r="N368" s="8">
        <f t="shared" si="9"/>
        <v>30601.57</v>
      </c>
    </row>
    <row r="369" spans="1:14" ht="15" x14ac:dyDescent="0.25">
      <c r="A369" s="2" t="str">
        <f>_xlfn.XLOOKUP($C369,Structure!$A:$A,Structure!$E:$E,0)</f>
        <v>P31</v>
      </c>
      <c r="B369" s="2" t="str">
        <f>_xlfn.XLOOKUP($C369,Structure!$A:$A,Structure!$F:$F,0)</f>
        <v>Rents</v>
      </c>
      <c r="C369" s="7">
        <v>54110013</v>
      </c>
      <c r="D369" s="7" t="str">
        <v>Rents-Real Property - Water Treatment</v>
      </c>
      <c r="E369" s="2">
        <f>_xlfn.XLOOKUP($C369,Structure!$A:$A,Structure!$H:$H,0)</f>
        <v>641.29999999999995</v>
      </c>
      <c r="F369" s="8">
        <v>0</v>
      </c>
      <c r="G369" s="8">
        <v>0</v>
      </c>
      <c r="H369" s="8">
        <v>281.22000000000003</v>
      </c>
      <c r="I369" s="8">
        <v>8913.7900000000009</v>
      </c>
      <c r="J369" s="8">
        <v>12241.38</v>
      </c>
      <c r="K369" s="8">
        <v>6620.69</v>
      </c>
      <c r="L369" s="8" t="str">
        <v>Pending Actual</v>
      </c>
      <c r="M369" s="8">
        <f>_xlfn.XLOOKUP(C369,'Link in Base Fcst'!$A:$A,'Link in Base Fcst'!$C:$C,0)</f>
        <v>6120.69</v>
      </c>
      <c r="N369" s="8">
        <f t="shared" si="9"/>
        <v>12741.38</v>
      </c>
    </row>
    <row r="370" spans="1:14" ht="15" x14ac:dyDescent="0.25">
      <c r="A370" s="2" t="str">
        <f>_xlfn.XLOOKUP($C370,Structure!$A:$A,Structure!$E:$E,0)</f>
        <v>P31</v>
      </c>
      <c r="B370" s="2" t="str">
        <f>_xlfn.XLOOKUP($C370,Structure!$A:$A,Structure!$F:$F,0)</f>
        <v>Rents</v>
      </c>
      <c r="C370" s="7">
        <v>54110014</v>
      </c>
      <c r="D370" s="7" t="str">
        <v>Rents-Real Property - Transmission &amp; Distribution</v>
      </c>
      <c r="E370" s="2">
        <f>_xlfn.XLOOKUP($C370,Structure!$A:$A,Structure!$H:$H,0)</f>
        <v>641.5</v>
      </c>
      <c r="F370" s="8">
        <v>10854.779999999999</v>
      </c>
      <c r="G370" s="8">
        <v>10818.46</v>
      </c>
      <c r="H370" s="8">
        <v>12170.73</v>
      </c>
      <c r="I370" s="8">
        <v>14293.570000000002</v>
      </c>
      <c r="J370" s="8">
        <v>17591.11</v>
      </c>
      <c r="K370" s="8">
        <v>5283.88</v>
      </c>
      <c r="L370" s="8" t="str">
        <v>Pending Actual</v>
      </c>
      <c r="M370" s="8">
        <f>_xlfn.XLOOKUP(C370,'Link in Base Fcst'!$A:$A,'Link in Base Fcst'!$C:$C,0)</f>
        <v>8795.5550000000003</v>
      </c>
      <c r="N370" s="8">
        <f t="shared" si="9"/>
        <v>14079.435000000001</v>
      </c>
    </row>
    <row r="371" spans="1:14" ht="15" x14ac:dyDescent="0.25">
      <c r="A371" s="2" t="str">
        <f>_xlfn.XLOOKUP($C371,Structure!$A:$A,Structure!$E:$E,0)</f>
        <v>P31</v>
      </c>
      <c r="B371" s="2" t="str">
        <f>_xlfn.XLOOKUP($C371,Structure!$A:$A,Structure!$F:$F,0)</f>
        <v>Rents</v>
      </c>
      <c r="C371" s="7">
        <v>54110016</v>
      </c>
      <c r="D371" s="7" t="str">
        <v>Rents-Real Property - Admin &amp; General</v>
      </c>
      <c r="E371" s="2">
        <f>_xlfn.XLOOKUP($C371,Structure!$A:$A,Structure!$H:$H,0)</f>
        <v>641.79999999999995</v>
      </c>
      <c r="F371" s="8">
        <v>13216.88</v>
      </c>
      <c r="G371" s="8">
        <v>8960.7199999999993</v>
      </c>
      <c r="H371" s="8">
        <v>3983.28</v>
      </c>
      <c r="I371" s="8">
        <v>3600</v>
      </c>
      <c r="J371" s="8">
        <v>2700</v>
      </c>
      <c r="K371" s="8">
        <v>0</v>
      </c>
      <c r="L371" s="8" t="str">
        <v>Pending Actual</v>
      </c>
      <c r="M371" s="8">
        <f>_xlfn.XLOOKUP(C371,'Link in Base Fcst'!$A:$A,'Link in Base Fcst'!$C:$C,0)</f>
        <v>1350</v>
      </c>
      <c r="N371" s="8">
        <f t="shared" si="9"/>
        <v>1350</v>
      </c>
    </row>
    <row r="372" spans="1:14" ht="15" x14ac:dyDescent="0.25">
      <c r="A372" s="2" t="str">
        <f>_xlfn.XLOOKUP($C372,Structure!$A:$A,Structure!$E:$E,0)</f>
        <v>P31</v>
      </c>
      <c r="B372" s="2" t="str">
        <f>_xlfn.XLOOKUP($C372,Structure!$A:$A,Structure!$F:$F,0)</f>
        <v>Rents</v>
      </c>
      <c r="C372" s="7">
        <v>54140000</v>
      </c>
      <c r="D372" s="7" t="str">
        <v>Rents-Equipment - Natural Account</v>
      </c>
      <c r="E372" s="2">
        <f>_xlfn.XLOOKUP($C372,Structure!$A:$A,Structure!$H:$H,0)</f>
        <v>642.79999999999995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 t="str">
        <v>Pending Actual</v>
      </c>
      <c r="M372" s="8">
        <f>_xlfn.XLOOKUP(C372,'Link in Base Fcst'!$A:$A,'Link in Base Fcst'!$C:$C,0)</f>
        <v>0</v>
      </c>
      <c r="N372" s="8">
        <f t="shared" si="9"/>
        <v>0</v>
      </c>
    </row>
    <row r="373" spans="1:14" ht="15" x14ac:dyDescent="0.25">
      <c r="A373" s="2" t="str">
        <f>_xlfn.XLOOKUP($C373,Structure!$A:$A,Structure!$E:$E,0)</f>
        <v>P31</v>
      </c>
      <c r="B373" s="2" t="str">
        <f>_xlfn.XLOOKUP($C373,Structure!$A:$A,Structure!$F:$F,0)</f>
        <v>Rents</v>
      </c>
      <c r="C373" s="7">
        <v>54140011</v>
      </c>
      <c r="D373" s="7" t="str">
        <v>Rents-Equipment - Source of Supply</v>
      </c>
      <c r="E373" s="2">
        <f>_xlfn.XLOOKUP($C373,Structure!$A:$A,Structure!$H:$H,0)</f>
        <v>642.1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 t="str">
        <v>Pending Actual</v>
      </c>
      <c r="M373" s="8">
        <f>_xlfn.XLOOKUP(C373,'Link in Base Fcst'!$A:$A,'Link in Base Fcst'!$C:$C,0)</f>
        <v>0</v>
      </c>
      <c r="N373" s="8">
        <f t="shared" si="9"/>
        <v>0</v>
      </c>
    </row>
    <row r="374" spans="1:14" ht="15" x14ac:dyDescent="0.25">
      <c r="A374" s="2" t="str">
        <f>_xlfn.XLOOKUP($C374,Structure!$A:$A,Structure!$E:$E,0)</f>
        <v>P31</v>
      </c>
      <c r="B374" s="2" t="str">
        <f>_xlfn.XLOOKUP($C374,Structure!$A:$A,Structure!$F:$F,0)</f>
        <v>Rents</v>
      </c>
      <c r="C374" s="7">
        <v>54140013</v>
      </c>
      <c r="D374" s="7" t="str">
        <v>Rents-Equipment - Water Treatment</v>
      </c>
      <c r="E374" s="2">
        <f>_xlfn.XLOOKUP($C374,Structure!$A:$A,Structure!$H:$H,0)</f>
        <v>642.29999999999995</v>
      </c>
      <c r="F374" s="8">
        <v>0</v>
      </c>
      <c r="G374" s="8">
        <v>0</v>
      </c>
      <c r="H374" s="8">
        <v>4344.05</v>
      </c>
      <c r="I374" s="8">
        <v>106.5</v>
      </c>
      <c r="J374" s="8">
        <v>168.53</v>
      </c>
      <c r="K374" s="8">
        <v>168.53</v>
      </c>
      <c r="L374" s="8" t="str">
        <v>Pending Actual</v>
      </c>
      <c r="M374" s="8">
        <f>_xlfn.XLOOKUP(C374,'Link in Base Fcst'!$A:$A,'Link in Base Fcst'!$C:$C,0)</f>
        <v>84.265000000000001</v>
      </c>
      <c r="N374" s="8">
        <f t="shared" si="9"/>
        <v>252.79500000000002</v>
      </c>
    </row>
    <row r="375" spans="1:14" ht="15" x14ac:dyDescent="0.25">
      <c r="A375" s="2" t="str">
        <f>_xlfn.XLOOKUP($C375,Structure!$A:$A,Structure!$E:$E,0)</f>
        <v>P31</v>
      </c>
      <c r="B375" s="2" t="str">
        <f>_xlfn.XLOOKUP($C375,Structure!$A:$A,Structure!$F:$F,0)</f>
        <v>Rents</v>
      </c>
      <c r="C375" s="7">
        <v>54140014</v>
      </c>
      <c r="D375" s="7" t="str">
        <v>Rents-Equipment - Transmission &amp; Distribution</v>
      </c>
      <c r="E375" s="2">
        <f>_xlfn.XLOOKUP($C375,Structure!$A:$A,Structure!$H:$H,0)</f>
        <v>642.5</v>
      </c>
      <c r="F375" s="8">
        <v>0</v>
      </c>
      <c r="G375" s="8">
        <v>95.35</v>
      </c>
      <c r="H375" s="8">
        <v>8169</v>
      </c>
      <c r="I375" s="8">
        <v>0</v>
      </c>
      <c r="J375" s="8">
        <v>0</v>
      </c>
      <c r="K375" s="8">
        <v>0</v>
      </c>
      <c r="L375" s="8" t="str">
        <v>Pending Actual</v>
      </c>
      <c r="M375" s="8">
        <f>_xlfn.XLOOKUP(C375,'Link in Base Fcst'!$A:$A,'Link in Base Fcst'!$C:$C,0)</f>
        <v>0</v>
      </c>
      <c r="N375" s="8">
        <f t="shared" si="9"/>
        <v>0</v>
      </c>
    </row>
    <row r="376" spans="1:14" ht="15" x14ac:dyDescent="0.25">
      <c r="A376" s="2">
        <f>_xlfn.XLOOKUP($C376,Structure!$A:$A,Structure!$E:$E,0)</f>
        <v>0</v>
      </c>
      <c r="B376" s="2">
        <f>_xlfn.XLOOKUP($C376,Structure!$A:$A,Structure!$F:$F,0)</f>
        <v>0</v>
      </c>
      <c r="C376" s="7">
        <v>54140015</v>
      </c>
      <c r="D376" s="7" t="str">
        <v>Rents-Equipment - Customer Accounting</v>
      </c>
      <c r="E376" s="2">
        <f>_xlfn.XLOOKUP($C376,Structure!$A:$A,Structure!$H:$H,0)</f>
        <v>0</v>
      </c>
      <c r="F376" s="8">
        <v>0</v>
      </c>
      <c r="G376" s="8">
        <v>0</v>
      </c>
      <c r="H376" s="8">
        <v>0</v>
      </c>
      <c r="I376" s="8">
        <v>0</v>
      </c>
      <c r="J376" s="8">
        <v>441.39</v>
      </c>
      <c r="K376" s="8">
        <v>0</v>
      </c>
      <c r="L376" s="8" t="str">
        <v>Pending Actual</v>
      </c>
      <c r="M376" s="8">
        <f>_xlfn.XLOOKUP(C376,'Link in Base Fcst'!$A:$A,'Link in Base Fcst'!$C:$C,0)</f>
        <v>220.69499999999999</v>
      </c>
      <c r="N376" s="8">
        <f t="shared" si="9"/>
        <v>220.69499999999999</v>
      </c>
    </row>
    <row r="377" spans="1:14" ht="15" x14ac:dyDescent="0.25">
      <c r="A377" s="2" t="str">
        <f>_xlfn.XLOOKUP($C377,Structure!$A:$A,Structure!$E:$E,0)</f>
        <v>P31</v>
      </c>
      <c r="B377" s="2" t="str">
        <f>_xlfn.XLOOKUP($C377,Structure!$A:$A,Structure!$F:$F,0)</f>
        <v>Rents</v>
      </c>
      <c r="C377" s="7">
        <v>54140016</v>
      </c>
      <c r="D377" s="7" t="str">
        <v>Rents-Equipment - Admin &amp; General</v>
      </c>
      <c r="E377" s="2">
        <f>_xlfn.XLOOKUP($C377,Structure!$A:$A,Structure!$H:$H,0)</f>
        <v>642.79999999999995</v>
      </c>
      <c r="F377" s="8">
        <v>4086.74</v>
      </c>
      <c r="G377" s="8">
        <v>2513.56</v>
      </c>
      <c r="H377" s="8">
        <v>4173.8500000000004</v>
      </c>
      <c r="I377" s="8">
        <v>8799.09</v>
      </c>
      <c r="J377" s="8">
        <v>8358.4599999999991</v>
      </c>
      <c r="K377" s="8">
        <v>3200.83</v>
      </c>
      <c r="L377" s="8" t="str">
        <v>Pending Actual</v>
      </c>
      <c r="M377" s="8">
        <f>_xlfn.XLOOKUP(C377,'Link in Base Fcst'!$A:$A,'Link in Base Fcst'!$C:$C,0)</f>
        <v>4179.2299999999996</v>
      </c>
      <c r="N377" s="8">
        <f t="shared" si="9"/>
        <v>7380.0599999999995</v>
      </c>
    </row>
    <row r="378" spans="1:14" ht="15" x14ac:dyDescent="0.25">
      <c r="A378" s="2">
        <f>_xlfn.XLOOKUP($C378,Structure!$A:$A,Structure!$E:$E,0)</f>
        <v>0</v>
      </c>
      <c r="B378" s="2">
        <f>_xlfn.XLOOKUP($C378,Structure!$A:$A,Structure!$F:$F,0)</f>
        <v>0</v>
      </c>
      <c r="C378" s="7" t="str">
        <v>AW01165</v>
      </c>
      <c r="D378" s="7" t="str">
        <v>Rents</v>
      </c>
      <c r="E378" s="2">
        <f>_xlfn.XLOOKUP($C378,Structure!$A:$A,Structure!$H:$H,0)</f>
        <v>0</v>
      </c>
      <c r="F378" s="8">
        <v>30224.329999999998</v>
      </c>
      <c r="G378" s="8">
        <v>43741.93</v>
      </c>
      <c r="H378" s="8">
        <v>45791.43</v>
      </c>
      <c r="I378" s="8">
        <v>59168.670000000006</v>
      </c>
      <c r="J378" s="8">
        <v>71584.810000000012</v>
      </c>
      <c r="K378" s="8">
        <v>30833.530000000002</v>
      </c>
      <c r="L378" s="8" t="str">
        <v>Pending Actual</v>
      </c>
      <c r="M378" s="8">
        <f>_xlfn.XLOOKUP(C378,'Link in Base Fcst'!$A:$A,'Link in Base Fcst'!$C:$C,0)</f>
        <v>0</v>
      </c>
      <c r="N378" s="8">
        <f t="shared" si="9"/>
        <v>30833.530000000002</v>
      </c>
    </row>
    <row r="379" spans="1:14" ht="15" x14ac:dyDescent="0.25">
      <c r="A379" s="2" t="str">
        <f>_xlfn.XLOOKUP($C379,Structure!$A:$A,Structure!$E:$E,0)</f>
        <v>P32</v>
      </c>
      <c r="B379" s="2" t="str">
        <f>_xlfn.XLOOKUP($C379,Structure!$A:$A,Structure!$F:$F,0)</f>
        <v>Transportation</v>
      </c>
      <c r="C379" s="7">
        <v>55000000</v>
      </c>
      <c r="D379" s="7" t="str">
        <v>Transportation (O&amp;M) - Natural Account</v>
      </c>
      <c r="E379" s="2">
        <f>_xlfn.XLOOKUP($C379,Structure!$A:$A,Structure!$H:$H,0)</f>
        <v>650.79999999999995</v>
      </c>
      <c r="F379" s="8">
        <v>502925.50999999989</v>
      </c>
      <c r="G379" s="8">
        <v>649360.44999999995</v>
      </c>
      <c r="H379" s="8">
        <v>43250.119999999988</v>
      </c>
      <c r="I379" s="8">
        <v>-9410.0800000000163</v>
      </c>
      <c r="J379" s="8">
        <v>-7665.3899999999048</v>
      </c>
      <c r="K379" s="8">
        <v>-6009.3699999999917</v>
      </c>
      <c r="L379" s="8" t="str">
        <v>Pending Actual</v>
      </c>
      <c r="M379" s="8">
        <f>_xlfn.XLOOKUP(C379,'Link in Base Fcst'!$A:$A,'Link in Base Fcst'!$C:$C,0)</f>
        <v>-3909.1949999999524</v>
      </c>
      <c r="N379" s="8">
        <f t="shared" si="9"/>
        <v>-9918.5649999999441</v>
      </c>
    </row>
    <row r="380" spans="1:14" ht="15" x14ac:dyDescent="0.25">
      <c r="A380" s="2" t="str">
        <f>_xlfn.XLOOKUP($C380,Structure!$A:$A,Structure!$E:$E,0)</f>
        <v>P32</v>
      </c>
      <c r="B380" s="2" t="str">
        <f>_xlfn.XLOOKUP($C380,Structure!$A:$A,Structure!$F:$F,0)</f>
        <v>Transportation</v>
      </c>
      <c r="C380" s="7">
        <v>55000011</v>
      </c>
      <c r="D380" s="7" t="str">
        <v>Transportation Oper - Source of Supply</v>
      </c>
      <c r="E380" s="2">
        <f>_xlfn.XLOOKUP($C380,Structure!$A:$A,Structure!$H:$H,0)</f>
        <v>650.1</v>
      </c>
      <c r="F380" s="8">
        <v>0</v>
      </c>
      <c r="G380" s="8">
        <v>0</v>
      </c>
      <c r="H380" s="8">
        <v>0</v>
      </c>
      <c r="I380" s="8">
        <v>19.05</v>
      </c>
      <c r="J380" s="8">
        <v>0</v>
      </c>
      <c r="K380" s="8">
        <v>0</v>
      </c>
      <c r="L380" s="8" t="str">
        <v>Pending Actual</v>
      </c>
      <c r="M380" s="8">
        <f>_xlfn.XLOOKUP(C380,'Link in Base Fcst'!$A:$A,'Link in Base Fcst'!$C:$C,0)</f>
        <v>0</v>
      </c>
      <c r="N380" s="8">
        <f t="shared" si="9"/>
        <v>0</v>
      </c>
    </row>
    <row r="381" spans="1:14" ht="15" x14ac:dyDescent="0.25">
      <c r="A381" s="2" t="str">
        <f>_xlfn.XLOOKUP($C381,Structure!$A:$A,Structure!$E:$E,0)</f>
        <v>P32</v>
      </c>
      <c r="B381" s="2" t="str">
        <f>_xlfn.XLOOKUP($C381,Structure!$A:$A,Structure!$F:$F,0)</f>
        <v>Transportation</v>
      </c>
      <c r="C381" s="7">
        <v>55000013</v>
      </c>
      <c r="D381" s="7" t="str">
        <v>Transportation Oper - Water Treatment</v>
      </c>
      <c r="E381" s="2">
        <f>_xlfn.XLOOKUP($C381,Structure!$A:$A,Structure!$H:$H,0)</f>
        <v>650.29999999999995</v>
      </c>
      <c r="F381" s="8">
        <v>442.17999999999995</v>
      </c>
      <c r="G381" s="8">
        <v>1767.46</v>
      </c>
      <c r="H381" s="8">
        <v>4880.91</v>
      </c>
      <c r="I381" s="8">
        <v>9439.4500000000007</v>
      </c>
      <c r="J381" s="8">
        <v>755.14</v>
      </c>
      <c r="K381" s="8">
        <v>0</v>
      </c>
      <c r="L381" s="8" t="str">
        <v>Pending Actual</v>
      </c>
      <c r="M381" s="8">
        <f>_xlfn.XLOOKUP(C381,'Link in Base Fcst'!$A:$A,'Link in Base Fcst'!$C:$C,0)</f>
        <v>385.07</v>
      </c>
      <c r="N381" s="8">
        <f t="shared" si="9"/>
        <v>385.07</v>
      </c>
    </row>
    <row r="382" spans="1:14" ht="15" x14ac:dyDescent="0.25">
      <c r="A382" s="2" t="str">
        <f>_xlfn.XLOOKUP($C382,Structure!$A:$A,Structure!$E:$E,0)</f>
        <v>P32</v>
      </c>
      <c r="B382" s="2" t="str">
        <f>_xlfn.XLOOKUP($C382,Structure!$A:$A,Structure!$F:$F,0)</f>
        <v>Transportation</v>
      </c>
      <c r="C382" s="7">
        <v>55000014</v>
      </c>
      <c r="D382" s="7" t="str">
        <v>Transportation Oper - Transmission &amp; Distribution</v>
      </c>
      <c r="E382" s="2">
        <f>_xlfn.XLOOKUP($C382,Structure!$A:$A,Structure!$H:$H,0)</f>
        <v>650.5</v>
      </c>
      <c r="F382" s="8">
        <v>3995.58</v>
      </c>
      <c r="G382" s="8">
        <v>28</v>
      </c>
      <c r="H382" s="8">
        <v>1178.06</v>
      </c>
      <c r="I382" s="8">
        <v>546.24</v>
      </c>
      <c r="J382" s="8">
        <v>0</v>
      </c>
      <c r="K382" s="8">
        <v>0</v>
      </c>
      <c r="L382" s="8" t="str">
        <v>Pending Actual</v>
      </c>
      <c r="M382" s="8">
        <f>_xlfn.XLOOKUP(C382,'Link in Base Fcst'!$A:$A,'Link in Base Fcst'!$C:$C,0)</f>
        <v>0</v>
      </c>
      <c r="N382" s="8">
        <f t="shared" si="9"/>
        <v>0</v>
      </c>
    </row>
    <row r="383" spans="1:14" ht="15" x14ac:dyDescent="0.25">
      <c r="A383" s="2" t="str">
        <f>_xlfn.XLOOKUP($C383,Structure!$A:$A,Structure!$E:$E,0)</f>
        <v>P32</v>
      </c>
      <c r="B383" s="2" t="str">
        <f>_xlfn.XLOOKUP($C383,Structure!$A:$A,Structure!$F:$F,0)</f>
        <v>Transportation</v>
      </c>
      <c r="C383" s="7">
        <v>55000015</v>
      </c>
      <c r="D383" s="7" t="str">
        <v>Transportation Oper - Customer Accounting</v>
      </c>
      <c r="E383" s="2">
        <f>_xlfn.XLOOKUP($C383,Structure!$A:$A,Structure!$H:$H,0)</f>
        <v>650.70000000000005</v>
      </c>
      <c r="F383" s="8">
        <v>38.64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 t="str">
        <v>Pending Actual</v>
      </c>
      <c r="M383" s="8">
        <f>_xlfn.XLOOKUP(C383,'Link in Base Fcst'!$A:$A,'Link in Base Fcst'!$C:$C,0)</f>
        <v>0</v>
      </c>
      <c r="N383" s="8">
        <f t="shared" si="9"/>
        <v>0</v>
      </c>
    </row>
    <row r="384" spans="1:14" ht="15" x14ac:dyDescent="0.25">
      <c r="A384" s="2" t="str">
        <f>_xlfn.XLOOKUP($C384,Structure!$A:$A,Structure!$E:$E,0)</f>
        <v>P32</v>
      </c>
      <c r="B384" s="2" t="str">
        <f>_xlfn.XLOOKUP($C384,Structure!$A:$A,Structure!$F:$F,0)</f>
        <v>Transportation</v>
      </c>
      <c r="C384" s="7">
        <v>55000016</v>
      </c>
      <c r="D384" s="7" t="str">
        <v>Transportation Oper - Admin &amp; General</v>
      </c>
      <c r="E384" s="2">
        <f>_xlfn.XLOOKUP($C384,Structure!$A:$A,Structure!$H:$H,0)</f>
        <v>650.79999999999995</v>
      </c>
      <c r="F384" s="8">
        <v>30508.89</v>
      </c>
      <c r="G384" s="8">
        <v>172.9</v>
      </c>
      <c r="H384" s="8">
        <v>215.15</v>
      </c>
      <c r="I384" s="8">
        <v>-181.62</v>
      </c>
      <c r="J384" s="8">
        <v>15.26</v>
      </c>
      <c r="K384" s="8">
        <v>0</v>
      </c>
      <c r="L384" s="8" t="str">
        <v>Pending Actual</v>
      </c>
      <c r="M384" s="8">
        <f>_xlfn.XLOOKUP(C384,'Link in Base Fcst'!$A:$A,'Link in Base Fcst'!$C:$C,0)</f>
        <v>7.63</v>
      </c>
      <c r="N384" s="8">
        <f t="shared" si="9"/>
        <v>7.63</v>
      </c>
    </row>
    <row r="385" spans="1:14" ht="15" x14ac:dyDescent="0.25">
      <c r="A385" s="2" t="str">
        <f>_xlfn.XLOOKUP($C385,Structure!$A:$A,Structure!$E:$E,0)</f>
        <v>P32</v>
      </c>
      <c r="B385" s="2" t="str">
        <f>_xlfn.XLOOKUP($C385,Structure!$A:$A,Structure!$F:$F,0)</f>
        <v>Transportation</v>
      </c>
      <c r="C385" s="7">
        <v>55000023</v>
      </c>
      <c r="D385" s="7" t="str">
        <v>Transportation Maint - Water Treatment</v>
      </c>
      <c r="E385" s="2">
        <f>_xlfn.XLOOKUP($C385,Structure!$A:$A,Structure!$H:$H,0)</f>
        <v>650.4</v>
      </c>
      <c r="F385" s="8">
        <v>0</v>
      </c>
      <c r="G385" s="8">
        <v>375.98</v>
      </c>
      <c r="H385" s="8">
        <v>266.18</v>
      </c>
      <c r="I385" s="8">
        <v>918.5</v>
      </c>
      <c r="J385" s="8">
        <v>0</v>
      </c>
      <c r="K385" s="8">
        <v>0</v>
      </c>
      <c r="L385" s="8" t="str">
        <v>Pending Actual</v>
      </c>
      <c r="M385" s="8">
        <f>_xlfn.XLOOKUP(C385,'Link in Base Fcst'!$A:$A,'Link in Base Fcst'!$C:$C,0)</f>
        <v>0</v>
      </c>
      <c r="N385" s="8">
        <f t="shared" si="9"/>
        <v>0</v>
      </c>
    </row>
    <row r="386" spans="1:14" ht="15" x14ac:dyDescent="0.25">
      <c r="A386" s="2" t="str">
        <f>_xlfn.XLOOKUP($C386,Structure!$A:$A,Structure!$E:$E,0)</f>
        <v>P32</v>
      </c>
      <c r="B386" s="2" t="str">
        <f>_xlfn.XLOOKUP($C386,Structure!$A:$A,Structure!$F:$F,0)</f>
        <v>Transportation</v>
      </c>
      <c r="C386" s="7">
        <v>55000024</v>
      </c>
      <c r="D386" s="7" t="str">
        <v>Transportation Maint - Transmission &amp; Distribution</v>
      </c>
      <c r="E386" s="2">
        <f>_xlfn.XLOOKUP($C386,Structure!$A:$A,Structure!$H:$H,0)</f>
        <v>650.6</v>
      </c>
      <c r="F386" s="8">
        <v>390.85</v>
      </c>
      <c r="G386" s="8">
        <v>898.84</v>
      </c>
      <c r="H386" s="8">
        <v>0</v>
      </c>
      <c r="I386" s="8">
        <v>39</v>
      </c>
      <c r="J386" s="8">
        <v>0</v>
      </c>
      <c r="K386" s="8">
        <v>0</v>
      </c>
      <c r="L386" s="8" t="str">
        <v>Pending Actual</v>
      </c>
      <c r="M386" s="8">
        <f>_xlfn.XLOOKUP(C386,'Link in Base Fcst'!$A:$A,'Link in Base Fcst'!$C:$C,0)</f>
        <v>0</v>
      </c>
      <c r="N386" s="8">
        <f t="shared" si="9"/>
        <v>0</v>
      </c>
    </row>
    <row r="387" spans="1:14" ht="15" x14ac:dyDescent="0.25">
      <c r="A387" s="2" t="str">
        <f>_xlfn.XLOOKUP($C387,Structure!$A:$A,Structure!$E:$E,0)</f>
        <v>P32</v>
      </c>
      <c r="B387" s="2" t="str">
        <f>_xlfn.XLOOKUP($C387,Structure!$A:$A,Structure!$F:$F,0)</f>
        <v>Transportation</v>
      </c>
      <c r="C387" s="7">
        <v>55000100</v>
      </c>
      <c r="D387" s="7" t="str">
        <v>Transportation Capitalized Credits</v>
      </c>
      <c r="E387" s="2">
        <f>_xlfn.XLOOKUP($C387,Structure!$A:$A,Structure!$H:$H,0)</f>
        <v>650.79999999999995</v>
      </c>
      <c r="F387" s="8">
        <v>-779873.95000000007</v>
      </c>
      <c r="G387" s="8">
        <v>-1011041.99</v>
      </c>
      <c r="H387" s="8">
        <v>-433937.77</v>
      </c>
      <c r="I387" s="8">
        <v>-408425.13999999996</v>
      </c>
      <c r="J387" s="8">
        <v>-405581.63000000006</v>
      </c>
      <c r="K387" s="8">
        <v>-177484.38</v>
      </c>
      <c r="L387" s="8" t="str">
        <v>Pending Actual</v>
      </c>
      <c r="M387" s="8">
        <f>_xlfn.XLOOKUP(C387,'Link in Base Fcst'!$A:$A,'Link in Base Fcst'!$C:$C,0)</f>
        <v>-161408.5</v>
      </c>
      <c r="N387" s="8">
        <f t="shared" si="9"/>
        <v>-338892.88</v>
      </c>
    </row>
    <row r="388" spans="1:14" ht="15" x14ac:dyDescent="0.25">
      <c r="A388" s="2" t="str">
        <f>_xlfn.XLOOKUP($C388,Structure!$A:$A,Structure!$E:$E,0)</f>
        <v>P32</v>
      </c>
      <c r="B388" s="2" t="str">
        <f>_xlfn.XLOOKUP($C388,Structure!$A:$A,Structure!$F:$F,0)</f>
        <v>Transportation</v>
      </c>
      <c r="C388" s="7">
        <v>55010100</v>
      </c>
      <c r="D388" s="7" t="str">
        <v>Transportation Lease Costs</v>
      </c>
      <c r="E388" s="2">
        <f>_xlfn.XLOOKUP($C388,Structure!$A:$A,Structure!$H:$H,0)</f>
        <v>650.79999999999995</v>
      </c>
      <c r="F388" s="8">
        <v>103443.88</v>
      </c>
      <c r="G388" s="8">
        <v>96373.01</v>
      </c>
      <c r="H388" s="8">
        <v>83181.14</v>
      </c>
      <c r="I388" s="8">
        <v>154390.72999999998</v>
      </c>
      <c r="J388" s="8">
        <v>133859.02000000002</v>
      </c>
      <c r="K388" s="8">
        <v>43074.490000000013</v>
      </c>
      <c r="L388" s="8" t="str">
        <v>Pending Actual</v>
      </c>
      <c r="M388" s="8">
        <f>_xlfn.XLOOKUP(C388,'Link in Base Fcst'!$A:$A,'Link in Base Fcst'!$C:$C,0)</f>
        <v>68268.010000000009</v>
      </c>
      <c r="N388" s="8">
        <f t="shared" si="9"/>
        <v>111342.50000000003</v>
      </c>
    </row>
    <row r="389" spans="1:14" ht="15" x14ac:dyDescent="0.25">
      <c r="A389" s="2" t="str">
        <f>_xlfn.XLOOKUP($C389,Structure!$A:$A,Structure!$E:$E,0)</f>
        <v>P32</v>
      </c>
      <c r="B389" s="2" t="str">
        <f>_xlfn.XLOOKUP($C389,Structure!$A:$A,Structure!$F:$F,0)</f>
        <v>Transportation</v>
      </c>
      <c r="C389" s="7">
        <v>55010200</v>
      </c>
      <c r="D389" s="7" t="str">
        <v>Transportation Lease Fuel</v>
      </c>
      <c r="E389" s="2">
        <f>_xlfn.XLOOKUP($C389,Structure!$A:$A,Structure!$H:$H,0)</f>
        <v>650.79999999999995</v>
      </c>
      <c r="F389" s="8">
        <v>322068.27999999997</v>
      </c>
      <c r="G389" s="8">
        <v>431095.78</v>
      </c>
      <c r="H389" s="8">
        <v>399775.88999999996</v>
      </c>
      <c r="I389" s="8">
        <v>341924.6</v>
      </c>
      <c r="J389" s="8">
        <v>333245.73</v>
      </c>
      <c r="K389" s="8">
        <v>136074.42000000001</v>
      </c>
      <c r="L389" s="8" t="str">
        <v>Pending Actual</v>
      </c>
      <c r="M389" s="8">
        <f>_xlfn.XLOOKUP(C389,'Link in Base Fcst'!$A:$A,'Link in Base Fcst'!$C:$C,0)</f>
        <v>169955.36499999999</v>
      </c>
      <c r="N389" s="8">
        <f t="shared" si="9"/>
        <v>306029.78500000003</v>
      </c>
    </row>
    <row r="390" spans="1:14" ht="15" x14ac:dyDescent="0.25">
      <c r="A390" s="2" t="str">
        <f>_xlfn.XLOOKUP($C390,Structure!$A:$A,Structure!$E:$E,0)</f>
        <v>P32</v>
      </c>
      <c r="B390" s="2" t="str">
        <f>_xlfn.XLOOKUP($C390,Structure!$A:$A,Structure!$F:$F,0)</f>
        <v>Transportation</v>
      </c>
      <c r="C390" s="7">
        <v>55010300</v>
      </c>
      <c r="D390" s="7" t="str">
        <v>Transportation Lease Maint</v>
      </c>
      <c r="E390" s="2">
        <f>_xlfn.XLOOKUP($C390,Structure!$A:$A,Structure!$H:$H,0)</f>
        <v>650.79999999999995</v>
      </c>
      <c r="F390" s="8">
        <v>269304.94</v>
      </c>
      <c r="G390" s="8">
        <v>349320.3</v>
      </c>
      <c r="H390" s="8">
        <v>408501.21</v>
      </c>
      <c r="I390" s="8">
        <v>433575.86999999994</v>
      </c>
      <c r="J390" s="8">
        <v>345101.76999999996</v>
      </c>
      <c r="K390" s="8">
        <v>104620.16</v>
      </c>
      <c r="L390" s="8" t="str">
        <v>Pending Actual</v>
      </c>
      <c r="M390" s="8">
        <f>_xlfn.XLOOKUP(C390,'Link in Base Fcst'!$A:$A,'Link in Base Fcst'!$C:$C,0)</f>
        <v>176001.88499999998</v>
      </c>
      <c r="N390" s="8">
        <f t="shared" si="9"/>
        <v>280622.04499999998</v>
      </c>
    </row>
    <row r="391" spans="1:14" ht="15" x14ac:dyDescent="0.25">
      <c r="A391" s="2" t="str">
        <f>_xlfn.XLOOKUP($C391,Structure!$A:$A,Structure!$E:$E,0)</f>
        <v>P32</v>
      </c>
      <c r="B391" s="2" t="str">
        <f>_xlfn.XLOOKUP($C391,Structure!$A:$A,Structure!$F:$F,0)</f>
        <v>Transportation</v>
      </c>
      <c r="C391" s="7">
        <v>55010500</v>
      </c>
      <c r="D391" s="7" t="str">
        <v>Transportation - Reimburse Employee Personal Use</v>
      </c>
      <c r="E391" s="2">
        <f>_xlfn.XLOOKUP($C391,Structure!$A:$A,Structure!$H:$H,0)</f>
        <v>650.79999999999995</v>
      </c>
      <c r="F391" s="8">
        <v>6930.65</v>
      </c>
      <c r="G391" s="8">
        <v>5730.3099999999995</v>
      </c>
      <c r="H391" s="8">
        <v>12752.84</v>
      </c>
      <c r="I391" s="8">
        <v>11263.97</v>
      </c>
      <c r="J391" s="8">
        <v>10565.539999999999</v>
      </c>
      <c r="K391" s="8">
        <v>5491.0999999999995</v>
      </c>
      <c r="L391" s="8" t="str">
        <v>Pending Actual</v>
      </c>
      <c r="M391" s="8">
        <f>_xlfn.XLOOKUP(C391,'Link in Base Fcst'!$A:$A,'Link in Base Fcst'!$C:$C,0)</f>
        <v>5388.2699999999995</v>
      </c>
      <c r="N391" s="8">
        <f t="shared" si="9"/>
        <v>10879.369999999999</v>
      </c>
    </row>
    <row r="392" spans="1:14" ht="15" x14ac:dyDescent="0.25">
      <c r="A392" s="2">
        <f>_xlfn.XLOOKUP($C392,Structure!$A:$A,Structure!$E:$E,0)</f>
        <v>0</v>
      </c>
      <c r="B392" s="2">
        <f>_xlfn.XLOOKUP($C392,Structure!$A:$A,Structure!$F:$F,0)</f>
        <v>0</v>
      </c>
      <c r="C392" s="7" t="str">
        <v>AW01164</v>
      </c>
      <c r="D392" s="7" t="str">
        <v>Transportation</v>
      </c>
      <c r="E392" s="2">
        <f>_xlfn.XLOOKUP($C392,Structure!$A:$A,Structure!$H:$H,0)</f>
        <v>0</v>
      </c>
      <c r="F392" s="8">
        <v>460175.45000000007</v>
      </c>
      <c r="G392" s="8">
        <v>524081.04</v>
      </c>
      <c r="H392" s="8">
        <v>520063.73000000016</v>
      </c>
      <c r="I392" s="8">
        <v>534100.57000000007</v>
      </c>
      <c r="J392" s="8">
        <v>410295.43999999994</v>
      </c>
      <c r="K392" s="8">
        <v>105766.42</v>
      </c>
      <c r="L392" s="8" t="str">
        <v>Pending Actual</v>
      </c>
      <c r="M392" s="8">
        <f>_xlfn.XLOOKUP(C392,'Link in Base Fcst'!$A:$A,'Link in Base Fcst'!$C:$C,0)</f>
        <v>0</v>
      </c>
      <c r="N392" s="8">
        <f t="shared" si="9"/>
        <v>105766.42</v>
      </c>
    </row>
    <row r="393" spans="1:14" ht="15" x14ac:dyDescent="0.25">
      <c r="A393" s="2">
        <f>_xlfn.XLOOKUP($C393,Structure!$A:$A,Structure!$E:$E,0)</f>
        <v>0</v>
      </c>
      <c r="B393" s="2">
        <f>_xlfn.XLOOKUP($C393,Structure!$A:$A,Structure!$F:$F,0)</f>
        <v>0</v>
      </c>
      <c r="C393" s="7" t="str">
        <v>AW01128</v>
      </c>
      <c r="D393" s="7" t="str">
        <v>Operating supplies and services</v>
      </c>
      <c r="E393" s="2">
        <f>_xlfn.XLOOKUP($C393,Structure!$A:$A,Structure!$H:$H,0)</f>
        <v>0</v>
      </c>
      <c r="F393" s="8">
        <v>3821582.3400000003</v>
      </c>
      <c r="G393" s="8">
        <v>3881637.1999999997</v>
      </c>
      <c r="H393" s="8">
        <v>5133097.2600000007</v>
      </c>
      <c r="I393" s="8">
        <v>4960078.63</v>
      </c>
      <c r="J393" s="8">
        <v>5559230.0700000003</v>
      </c>
      <c r="K393" s="8">
        <v>2626926.0500000003</v>
      </c>
      <c r="L393" s="8" t="str">
        <v>Pending Actual</v>
      </c>
      <c r="M393" s="8">
        <f>_xlfn.XLOOKUP(C393,'Link in Base Fcst'!$A:$A,'Link in Base Fcst'!$C:$C,0)</f>
        <v>0</v>
      </c>
      <c r="N393" s="8">
        <f t="shared" si="9"/>
        <v>2626926.0500000003</v>
      </c>
    </row>
    <row r="394" spans="1:14" ht="15" x14ac:dyDescent="0.25">
      <c r="A394" s="2" t="str">
        <f>_xlfn.XLOOKUP($C394,Structure!$A:$A,Structure!$E:$E,0)</f>
        <v>P33</v>
      </c>
      <c r="B394" s="2" t="str">
        <f>_xlfn.XLOOKUP($C394,Structure!$A:$A,Structure!$F:$F,0)</f>
        <v>Uncollectible accounts expense</v>
      </c>
      <c r="C394" s="7">
        <v>57010000</v>
      </c>
      <c r="D394" s="7" t="str">
        <v>Uncollectible Accounts Exp - Natural Account</v>
      </c>
      <c r="E394" s="2">
        <f>_xlfn.XLOOKUP($C394,Structure!$A:$A,Structure!$H:$H,0)</f>
        <v>670.7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 t="str">
        <v>Pending Actual</v>
      </c>
      <c r="M394" s="8">
        <f>_xlfn.XLOOKUP(C394,'Link in Base Fcst'!$A:$A,'Link in Base Fcst'!$C:$C,0)</f>
        <v>0</v>
      </c>
      <c r="N394" s="8">
        <f t="shared" si="9"/>
        <v>0</v>
      </c>
    </row>
    <row r="395" spans="1:14" ht="15" x14ac:dyDescent="0.25">
      <c r="A395" s="2" t="str">
        <f>_xlfn.XLOOKUP($C395,Structure!$A:$A,Structure!$E:$E,0)</f>
        <v>P33</v>
      </c>
      <c r="B395" s="2" t="str">
        <f>_xlfn.XLOOKUP($C395,Structure!$A:$A,Structure!$F:$F,0)</f>
        <v>Uncollectible accounts expense</v>
      </c>
      <c r="C395" s="7">
        <v>57010015</v>
      </c>
      <c r="D395" s="7" t="str">
        <v>Uncollectible Accounts Exp - Customer Accounting</v>
      </c>
      <c r="E395" s="2">
        <f>_xlfn.XLOOKUP($C395,Structure!$A:$A,Structure!$H:$H,0)</f>
        <v>670.7</v>
      </c>
      <c r="F395" s="8">
        <v>358535.69999999995</v>
      </c>
      <c r="G395" s="8">
        <v>351163.16</v>
      </c>
      <c r="H395" s="8">
        <v>617565.53</v>
      </c>
      <c r="I395" s="8">
        <v>617150.03</v>
      </c>
      <c r="J395" s="8">
        <v>1130028.97</v>
      </c>
      <c r="K395" s="8">
        <v>374522.30000000005</v>
      </c>
      <c r="L395" s="8" t="str">
        <v>Pending Actual</v>
      </c>
      <c r="M395" s="8">
        <f>_xlfn.XLOOKUP(C395,'Link in Base Fcst'!$A:$A,'Link in Base Fcst'!$C:$C,0)</f>
        <v>486793.64764983603</v>
      </c>
      <c r="N395" s="8">
        <f t="shared" si="9"/>
        <v>861315.94764983607</v>
      </c>
    </row>
    <row r="396" spans="1:14" ht="15" x14ac:dyDescent="0.25">
      <c r="A396" s="2" t="str">
        <f>_xlfn.XLOOKUP($C396,Structure!$A:$A,Structure!$E:$E,0)</f>
        <v>P33</v>
      </c>
      <c r="B396" s="2" t="str">
        <f>_xlfn.XLOOKUP($C396,Structure!$A:$A,Structure!$F:$F,0)</f>
        <v>Uncollectible accounts expense</v>
      </c>
      <c r="C396" s="7">
        <v>57010016</v>
      </c>
      <c r="D396" s="7" t="str">
        <v>Uncollectible Accounts Exp - Admin &amp; General</v>
      </c>
      <c r="E396" s="2">
        <f>_xlfn.XLOOKUP($C396,Structure!$A:$A,Structure!$H:$H,0)</f>
        <v>670.7</v>
      </c>
      <c r="F396" s="8">
        <v>-4953.6899999999996</v>
      </c>
      <c r="G396" s="8">
        <v>17696.21</v>
      </c>
      <c r="H396" s="8">
        <v>-18845</v>
      </c>
      <c r="I396" s="8">
        <v>-11185.96</v>
      </c>
      <c r="J396" s="8">
        <v>3521.21</v>
      </c>
      <c r="K396" s="8">
        <v>-1988.7799999999997</v>
      </c>
      <c r="L396" s="8" t="str">
        <v>Pending Actual</v>
      </c>
      <c r="M396" s="8">
        <f>_xlfn.XLOOKUP(C396,'Link in Base Fcst'!$A:$A,'Link in Base Fcst'!$C:$C,0)</f>
        <v>-5129.2085932513355</v>
      </c>
      <c r="N396" s="8">
        <f t="shared" si="9"/>
        <v>-7117.9885932513353</v>
      </c>
    </row>
    <row r="397" spans="1:14" ht="15" x14ac:dyDescent="0.25">
      <c r="A397" s="2" t="str">
        <f>_xlfn.XLOOKUP($C397,Structure!$A:$A,Structure!$E:$E,0)</f>
        <v>P33</v>
      </c>
      <c r="B397" s="2" t="str">
        <f>_xlfn.XLOOKUP($C397,Structure!$A:$A,Structure!$F:$F,0)</f>
        <v>Uncollectible accounts expense</v>
      </c>
      <c r="C397" s="7">
        <v>57010100</v>
      </c>
      <c r="D397" s="7" t="str">
        <v>Uncollectible Accounts Exp - Individual</v>
      </c>
      <c r="E397" s="2">
        <f>_xlfn.XLOOKUP($C397,Structure!$A:$A,Structure!$H:$H,0)</f>
        <v>670.7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 t="str">
        <v>Pending Actual</v>
      </c>
      <c r="M397" s="8">
        <f>_xlfn.XLOOKUP(C397,'Link in Base Fcst'!$A:$A,'Link in Base Fcst'!$C:$C,0)</f>
        <v>-311.43905658468378</v>
      </c>
      <c r="N397" s="8">
        <f t="shared" si="9"/>
        <v>-311.43905658468378</v>
      </c>
    </row>
    <row r="398" spans="1:14" ht="15" x14ac:dyDescent="0.25">
      <c r="A398" s="2">
        <f>_xlfn.XLOOKUP($C398,Structure!$A:$A,Structure!$E:$E,0)</f>
        <v>0</v>
      </c>
      <c r="B398" s="2">
        <f>_xlfn.XLOOKUP($C398,Structure!$A:$A,Structure!$F:$F,0)</f>
        <v>0</v>
      </c>
      <c r="C398" s="7" t="str">
        <v>AW01168</v>
      </c>
      <c r="D398" s="7" t="str">
        <v>Uncollectible accounts expense</v>
      </c>
      <c r="E398" s="2">
        <f>_xlfn.XLOOKUP($C398,Structure!$A:$A,Structure!$H:$H,0)</f>
        <v>0</v>
      </c>
      <c r="F398" s="8">
        <v>353582.00999999989</v>
      </c>
      <c r="G398" s="8">
        <v>368859.37000000005</v>
      </c>
      <c r="H398" s="8">
        <v>598720.53</v>
      </c>
      <c r="I398" s="8">
        <v>605964.06999999995</v>
      </c>
      <c r="J398" s="8">
        <v>1133550.1800000002</v>
      </c>
      <c r="K398" s="8">
        <v>372533.52</v>
      </c>
      <c r="L398" s="8" t="str">
        <v>Pending Actual</v>
      </c>
      <c r="M398" s="8">
        <f>_xlfn.XLOOKUP(C398,'Link in Base Fcst'!$A:$A,'Link in Base Fcst'!$C:$C,0)</f>
        <v>0</v>
      </c>
      <c r="N398" s="8">
        <f t="shared" ref="N398:N461" si="10">IF(L398="Pending Actual",K398+M398,K398+L398)</f>
        <v>372533.52</v>
      </c>
    </row>
    <row r="399" spans="1:14" ht="15" x14ac:dyDescent="0.25">
      <c r="A399" s="2" t="str">
        <f>_xlfn.XLOOKUP($C399,Structure!$A:$A,Structure!$E:$E,0)</f>
        <v>P34</v>
      </c>
      <c r="B399" s="2" t="str">
        <f>_xlfn.XLOOKUP($C399,Structure!$A:$A,Structure!$F:$F,0)</f>
        <v>Customer accounting, other</v>
      </c>
      <c r="C399" s="7">
        <v>52501500</v>
      </c>
      <c r="D399" s="7" t="str">
        <v>Misc Oper - Customer Accounting</v>
      </c>
      <c r="E399" s="2">
        <f>_xlfn.XLOOKUP($C399,Structure!$A:$A,Structure!$H:$H,0)</f>
        <v>675.7</v>
      </c>
      <c r="F399" s="8">
        <v>-4518.09</v>
      </c>
      <c r="G399" s="8">
        <v>0</v>
      </c>
      <c r="H399" s="8">
        <v>-332.32</v>
      </c>
      <c r="I399" s="8">
        <v>239.54</v>
      </c>
      <c r="J399" s="8">
        <v>0</v>
      </c>
      <c r="K399" s="8">
        <v>0</v>
      </c>
      <c r="L399" s="8" t="str">
        <v>Pending Actual</v>
      </c>
      <c r="M399" s="8">
        <f>_xlfn.XLOOKUP(C399,'Link in Base Fcst'!$A:$A,'Link in Base Fcst'!$C:$C,0)</f>
        <v>0</v>
      </c>
      <c r="N399" s="8">
        <f t="shared" si="10"/>
        <v>0</v>
      </c>
    </row>
    <row r="400" spans="1:14" ht="15" x14ac:dyDescent="0.25">
      <c r="A400" s="2" t="str">
        <f>_xlfn.XLOOKUP($C400,Structure!$A:$A,Structure!$E:$E,0)</f>
        <v>P34</v>
      </c>
      <c r="B400" s="2" t="str">
        <f>_xlfn.XLOOKUP($C400,Structure!$A:$A,Structure!$F:$F,0)</f>
        <v>Customer accounting, other</v>
      </c>
      <c r="C400" s="7">
        <v>52501510</v>
      </c>
      <c r="D400" s="7" t="str">
        <v>Misc Oper - Customer Accounting Mtr Read</v>
      </c>
      <c r="E400" s="2">
        <f>_xlfn.XLOOKUP($C400,Structure!$A:$A,Structure!$H:$H,0)</f>
        <v>675.7</v>
      </c>
      <c r="F400" s="8">
        <v>0</v>
      </c>
      <c r="G400" s="8">
        <v>8</v>
      </c>
      <c r="H400" s="8">
        <v>2310.8000000000002</v>
      </c>
      <c r="I400" s="8">
        <v>0</v>
      </c>
      <c r="J400" s="8">
        <v>0</v>
      </c>
      <c r="K400" s="8">
        <v>0</v>
      </c>
      <c r="L400" s="8" t="str">
        <v>Pending Actual</v>
      </c>
      <c r="M400" s="8">
        <f>_xlfn.XLOOKUP(C400,'Link in Base Fcst'!$A:$A,'Link in Base Fcst'!$C:$C,0)</f>
        <v>0</v>
      </c>
      <c r="N400" s="8">
        <f t="shared" si="10"/>
        <v>0</v>
      </c>
    </row>
    <row r="401" spans="1:14" ht="15" x14ac:dyDescent="0.25">
      <c r="A401" s="2" t="str">
        <f>_xlfn.XLOOKUP($C401,Structure!$A:$A,Structure!$E:$E,0)</f>
        <v>P34</v>
      </c>
      <c r="B401" s="2" t="str">
        <f>_xlfn.XLOOKUP($C401,Structure!$A:$A,Structure!$F:$F,0)</f>
        <v>Customer accounting, other</v>
      </c>
      <c r="C401" s="7">
        <v>52501520</v>
      </c>
      <c r="D401" s="7" t="str">
        <v>Misc Oper - Customer Accounting Cust Serv</v>
      </c>
      <c r="E401" s="2">
        <f>_xlfn.XLOOKUP($C401,Structure!$A:$A,Structure!$H:$H,0)</f>
        <v>675.7</v>
      </c>
      <c r="F401" s="8">
        <v>34.17</v>
      </c>
      <c r="G401" s="8">
        <v>628.55999999999995</v>
      </c>
      <c r="H401" s="8">
        <v>0</v>
      </c>
      <c r="I401" s="8">
        <v>0</v>
      </c>
      <c r="J401" s="8">
        <v>0</v>
      </c>
      <c r="K401" s="8">
        <v>0</v>
      </c>
      <c r="L401" s="8" t="str">
        <v>Pending Actual</v>
      </c>
      <c r="M401" s="8">
        <f>_xlfn.XLOOKUP(C401,'Link in Base Fcst'!$A:$A,'Link in Base Fcst'!$C:$C,0)</f>
        <v>0</v>
      </c>
      <c r="N401" s="8">
        <f t="shared" si="10"/>
        <v>0</v>
      </c>
    </row>
    <row r="402" spans="1:14" ht="15" x14ac:dyDescent="0.25">
      <c r="A402" s="2" t="str">
        <f>_xlfn.XLOOKUP($C402,Structure!$A:$A,Structure!$E:$E,0)</f>
        <v>P34</v>
      </c>
      <c r="B402" s="2" t="str">
        <f>_xlfn.XLOOKUP($C402,Structure!$A:$A,Structure!$F:$F,0)</f>
        <v>Customer accounting, other</v>
      </c>
      <c r="C402" s="7">
        <v>52510015</v>
      </c>
      <c r="D402" s="7" t="str">
        <v>Bank Service Charges - Customer Accounting</v>
      </c>
      <c r="E402" s="2">
        <f>_xlfn.XLOOKUP($C402,Structure!$A:$A,Structure!$H:$H,0)</f>
        <v>675.7</v>
      </c>
      <c r="F402" s="8">
        <v>137198.54999999999</v>
      </c>
      <c r="G402" s="8">
        <v>115821.97</v>
      </c>
      <c r="H402" s="8">
        <v>110093.56</v>
      </c>
      <c r="I402" s="8">
        <v>97656.93</v>
      </c>
      <c r="J402" s="8">
        <v>107062.69</v>
      </c>
      <c r="K402" s="8">
        <v>55657.84</v>
      </c>
      <c r="L402" s="8" t="str">
        <v>Pending Actual</v>
      </c>
      <c r="M402" s="8">
        <f>_xlfn.XLOOKUP(C402,'Link in Base Fcst'!$A:$A,'Link in Base Fcst'!$C:$C,0)</f>
        <v>53531.345000000001</v>
      </c>
      <c r="N402" s="8">
        <f t="shared" ref="N402:N407" si="11">ROUND(IF(L402="Pending Actual",K402+M402,K402+L402),0)</f>
        <v>109189</v>
      </c>
    </row>
    <row r="403" spans="1:14" ht="15" x14ac:dyDescent="0.25">
      <c r="A403" s="2" t="str">
        <f>_xlfn.XLOOKUP($C403,Structure!$A:$A,Structure!$E:$E,0)</f>
        <v>P34</v>
      </c>
      <c r="B403" s="2" t="str">
        <f>_xlfn.XLOOKUP($C403,Structure!$A:$A,Structure!$F:$F,0)</f>
        <v>Customer accounting, other</v>
      </c>
      <c r="C403" s="7">
        <v>52514906</v>
      </c>
      <c r="D403" s="7" t="str">
        <v>Customer Education - Bill Inserts</v>
      </c>
      <c r="E403" s="2">
        <f>_xlfn.XLOOKUP($C403,Structure!$A:$A,Structure!$H:$H,0)</f>
        <v>675.8</v>
      </c>
      <c r="F403" s="8">
        <v>0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 t="str">
        <v>Pending Actual</v>
      </c>
      <c r="M403" s="8">
        <f>_xlfn.XLOOKUP(C403,'Link in Base Fcst'!$A:$A,'Link in Base Fcst'!$C:$C,0)</f>
        <v>0</v>
      </c>
      <c r="N403" s="8">
        <f t="shared" si="11"/>
        <v>0</v>
      </c>
    </row>
    <row r="404" spans="1:14" ht="15" x14ac:dyDescent="0.25">
      <c r="A404" s="2" t="str">
        <f>_xlfn.XLOOKUP($C404,Structure!$A:$A,Structure!$E:$E,0)</f>
        <v>P34</v>
      </c>
      <c r="B404" s="2" t="str">
        <f>_xlfn.XLOOKUP($C404,Structure!$A:$A,Structure!$F:$F,0)</f>
        <v>Customer accounting, other</v>
      </c>
      <c r="C404" s="7">
        <v>52520000</v>
      </c>
      <c r="D404" s="7" t="str">
        <v>Collection Agencies</v>
      </c>
      <c r="E404" s="2">
        <f>_xlfn.XLOOKUP($C404,Structure!$A:$A,Structure!$H:$H,0)</f>
        <v>675.7</v>
      </c>
      <c r="F404" s="8">
        <v>-1001.66</v>
      </c>
      <c r="G404" s="8">
        <v>5270.45</v>
      </c>
      <c r="H404" s="8">
        <v>-958</v>
      </c>
      <c r="I404" s="8">
        <v>5152.16</v>
      </c>
      <c r="J404" s="8">
        <v>-327.16000000000003</v>
      </c>
      <c r="K404" s="8">
        <v>-162.51</v>
      </c>
      <c r="L404" s="8" t="str">
        <v>Pending Actual</v>
      </c>
      <c r="M404" s="8">
        <f>_xlfn.XLOOKUP(C404,'Link in Base Fcst'!$A:$A,'Link in Base Fcst'!$C:$C,0)</f>
        <v>-163.58000000000001</v>
      </c>
      <c r="N404" s="8">
        <f t="shared" si="11"/>
        <v>-326</v>
      </c>
    </row>
    <row r="405" spans="1:14" ht="15" x14ac:dyDescent="0.25">
      <c r="A405" s="2" t="str">
        <f>_xlfn.XLOOKUP($C405,Structure!$A:$A,Structure!$E:$E,0)</f>
        <v>P34</v>
      </c>
      <c r="B405" s="2" t="str">
        <f>_xlfn.XLOOKUP($C405,Structure!$A:$A,Structure!$F:$F,0)</f>
        <v>Customer accounting, other</v>
      </c>
      <c r="C405" s="7">
        <v>52542015</v>
      </c>
      <c r="D405" s="7" t="str">
        <v>Forms - Customer Accounting</v>
      </c>
      <c r="E405" s="2">
        <f>_xlfn.XLOOKUP($C405,Structure!$A:$A,Structure!$H:$H,0)</f>
        <v>675.7</v>
      </c>
      <c r="F405" s="8">
        <v>0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 t="str">
        <v>Pending Actual</v>
      </c>
      <c r="M405" s="8">
        <f>_xlfn.XLOOKUP(C405,'Link in Base Fcst'!$A:$A,'Link in Base Fcst'!$C:$C,0)</f>
        <v>0</v>
      </c>
      <c r="N405" s="8">
        <f t="shared" si="11"/>
        <v>0</v>
      </c>
    </row>
    <row r="406" spans="1:14" ht="15" x14ac:dyDescent="0.25">
      <c r="A406" s="2" t="str">
        <f>_xlfn.XLOOKUP($C406,Structure!$A:$A,Structure!$E:$E,0)</f>
        <v>P34</v>
      </c>
      <c r="B406" s="2" t="str">
        <f>_xlfn.XLOOKUP($C406,Structure!$A:$A,Structure!$F:$F,0)</f>
        <v>Customer accounting, other</v>
      </c>
      <c r="C406" s="7">
        <v>52562515</v>
      </c>
      <c r="D406" s="7" t="str">
        <v>Overnight Shipping - Customer Accounting</v>
      </c>
      <c r="E406" s="2">
        <f>_xlfn.XLOOKUP($C406,Structure!$A:$A,Structure!$H:$H,0)</f>
        <v>675.7</v>
      </c>
      <c r="F406" s="8">
        <v>0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 t="str">
        <v>Pending Actual</v>
      </c>
      <c r="M406" s="8">
        <f>_xlfn.XLOOKUP(C406,'Link in Base Fcst'!$A:$A,'Link in Base Fcst'!$C:$C,0)</f>
        <v>0</v>
      </c>
      <c r="N406" s="8">
        <f t="shared" si="11"/>
        <v>0</v>
      </c>
    </row>
    <row r="407" spans="1:14" ht="15" x14ac:dyDescent="0.25">
      <c r="A407" s="2" t="str">
        <f>_xlfn.XLOOKUP($C407,Structure!$A:$A,Structure!$E:$E,0)</f>
        <v>P34</v>
      </c>
      <c r="B407" s="2" t="str">
        <f>_xlfn.XLOOKUP($C407,Structure!$A:$A,Structure!$F:$F,0)</f>
        <v>Customer accounting, other</v>
      </c>
      <c r="C407" s="7">
        <v>52566015</v>
      </c>
      <c r="D407" s="7" t="str">
        <v>Postage - Customer Accounting</v>
      </c>
      <c r="E407" s="2">
        <f>_xlfn.XLOOKUP($C407,Structure!$A:$A,Structure!$H:$H,0)</f>
        <v>675.7</v>
      </c>
      <c r="F407" s="8">
        <v>0</v>
      </c>
      <c r="G407" s="8">
        <v>0</v>
      </c>
      <c r="H407" s="8">
        <v>0</v>
      </c>
      <c r="I407" s="8">
        <v>850</v>
      </c>
      <c r="J407" s="8">
        <v>0</v>
      </c>
      <c r="K407" s="8">
        <v>0</v>
      </c>
      <c r="L407" s="8" t="str">
        <v>Pending Actual</v>
      </c>
      <c r="M407" s="8">
        <f>_xlfn.XLOOKUP(C407,'Link in Base Fcst'!$A:$A,'Link in Base Fcst'!$C:$C,0)</f>
        <v>0</v>
      </c>
      <c r="N407" s="8">
        <f t="shared" si="11"/>
        <v>0</v>
      </c>
    </row>
    <row r="408" spans="1:14" ht="15" x14ac:dyDescent="0.25">
      <c r="A408" s="2">
        <f>_xlfn.XLOOKUP($C408,Structure!$A:$A,Structure!$E:$E,0)</f>
        <v>0</v>
      </c>
      <c r="B408" s="2">
        <f>_xlfn.XLOOKUP($C408,Structure!$A:$A,Structure!$F:$F,0)</f>
        <v>0</v>
      </c>
      <c r="C408" s="7" t="str">
        <v>AW01170</v>
      </c>
      <c r="D408" s="7" t="str">
        <v>Customer accounting, other</v>
      </c>
      <c r="E408" s="2">
        <f>_xlfn.XLOOKUP($C408,Structure!$A:$A,Structure!$H:$H,0)</f>
        <v>0</v>
      </c>
      <c r="F408" s="8">
        <v>131712.97</v>
      </c>
      <c r="G408" s="8">
        <v>121728.98</v>
      </c>
      <c r="H408" s="8">
        <v>111114.04</v>
      </c>
      <c r="I408" s="8">
        <v>103898.62999999999</v>
      </c>
      <c r="J408" s="8">
        <v>106735.53</v>
      </c>
      <c r="K408" s="8">
        <v>55495.33</v>
      </c>
      <c r="L408" s="8" t="str">
        <v>Pending Actual</v>
      </c>
      <c r="M408" s="8">
        <f>_xlfn.XLOOKUP(C408,'Link in Base Fcst'!$A:$A,'Link in Base Fcst'!$C:$C,0)</f>
        <v>0</v>
      </c>
      <c r="N408" s="8">
        <f>ROUND(IF(L408="Pending Actual",K408+M408,K408+L408),0)</f>
        <v>55495</v>
      </c>
    </row>
    <row r="409" spans="1:14" ht="15" x14ac:dyDescent="0.25">
      <c r="A409" s="2" t="str">
        <f>_xlfn.XLOOKUP($C409,Structure!$A:$A,Structure!$E:$E,0)</f>
        <v>P35</v>
      </c>
      <c r="B409" s="2" t="str">
        <f>_xlfn.XLOOKUP($C409,Structure!$A:$A,Structure!$F:$F,0)</f>
        <v>Regulatory expense</v>
      </c>
      <c r="C409" s="7">
        <v>56610000</v>
      </c>
      <c r="D409" s="7" t="str">
        <v>Regulatory Exp - Amortization</v>
      </c>
      <c r="E409" s="2">
        <f>_xlfn.XLOOKUP($C409,Structure!$A:$A,Structure!$H:$H,0)</f>
        <v>666.8</v>
      </c>
      <c r="F409" s="8">
        <v>432264.72</v>
      </c>
      <c r="G409" s="8">
        <v>216317.51</v>
      </c>
      <c r="H409" s="8">
        <v>39.229999999999563</v>
      </c>
      <c r="I409" s="8">
        <v>311852.90999999997</v>
      </c>
      <c r="J409" s="8">
        <v>332244.12</v>
      </c>
      <c r="K409" s="8">
        <v>170399.41999999998</v>
      </c>
      <c r="L409" s="8" t="str">
        <v>Pending Actual</v>
      </c>
      <c r="M409" s="8">
        <f>_xlfn.XLOOKUP(C409,'Link in Base Fcst'!$A:$A,'Link in Base Fcst'!$C:$C,0)</f>
        <v>174339.5</v>
      </c>
      <c r="N409" s="8">
        <f t="shared" si="10"/>
        <v>344738.92</v>
      </c>
    </row>
    <row r="410" spans="1:14" ht="15" x14ac:dyDescent="0.25">
      <c r="A410" s="2" t="str">
        <f>_xlfn.XLOOKUP($C410,Structure!$A:$A,Structure!$E:$E,0)</f>
        <v>P35</v>
      </c>
      <c r="B410" s="2" t="str">
        <f>_xlfn.XLOOKUP($C410,Structure!$A:$A,Structure!$F:$F,0)</f>
        <v>Regulatory expense</v>
      </c>
      <c r="C410" s="7">
        <v>56611000</v>
      </c>
      <c r="D410" s="7" t="str">
        <v>Regulatory Exp - Not Authorized</v>
      </c>
      <c r="E410" s="2">
        <f>_xlfn.XLOOKUP($C410,Structure!$A:$A,Structure!$H:$H,0)</f>
        <v>666.8</v>
      </c>
      <c r="F410" s="8">
        <v>0</v>
      </c>
      <c r="G410" s="8">
        <v>0</v>
      </c>
      <c r="H410" s="8">
        <v>0</v>
      </c>
      <c r="I410" s="8">
        <v>234801.56</v>
      </c>
      <c r="J410" s="8">
        <v>-20265.580000000002</v>
      </c>
      <c r="K410" s="8">
        <v>105267.45</v>
      </c>
      <c r="L410" s="8" t="str">
        <v>Pending Actual</v>
      </c>
      <c r="M410" s="8">
        <f>_xlfn.XLOOKUP(C410,'Link in Base Fcst'!$A:$A,'Link in Base Fcst'!$C:$C,0)</f>
        <v>0</v>
      </c>
      <c r="N410" s="8">
        <f t="shared" si="10"/>
        <v>105267.45</v>
      </c>
    </row>
    <row r="411" spans="1:14" ht="15" x14ac:dyDescent="0.25">
      <c r="A411" s="2" t="str">
        <f>_xlfn.XLOOKUP($C411,Structure!$A:$A,Structure!$E:$E,0)</f>
        <v>P35</v>
      </c>
      <c r="B411" s="2" t="str">
        <f>_xlfn.XLOOKUP($C411,Structure!$A:$A,Structure!$F:$F,0)</f>
        <v>Regulatory expense</v>
      </c>
      <c r="C411" s="7">
        <v>56670000</v>
      </c>
      <c r="D411" s="7" t="str">
        <v>Regulatory Exp - Other</v>
      </c>
      <c r="E411" s="2">
        <f>_xlfn.XLOOKUP($C411,Structure!$A:$A,Structure!$H:$H,0)</f>
        <v>667.8</v>
      </c>
      <c r="F411" s="8">
        <v>0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 t="str">
        <v>Pending Actual</v>
      </c>
      <c r="M411" s="8">
        <f>_xlfn.XLOOKUP(C411,'Link in Base Fcst'!$A:$A,'Link in Base Fcst'!$C:$C,0)</f>
        <v>0</v>
      </c>
      <c r="N411" s="8">
        <f t="shared" si="10"/>
        <v>0</v>
      </c>
    </row>
    <row r="412" spans="1:14" ht="15" x14ac:dyDescent="0.25">
      <c r="A412" s="2">
        <f>_xlfn.XLOOKUP($C412,Structure!$A:$A,Structure!$E:$E,0)</f>
        <v>0</v>
      </c>
      <c r="B412" s="2">
        <f>_xlfn.XLOOKUP($C412,Structure!$A:$A,Structure!$F:$F,0)</f>
        <v>0</v>
      </c>
      <c r="C412" s="7" t="str">
        <v>AW01172</v>
      </c>
      <c r="D412" s="7" t="str">
        <v>Regulatory expense</v>
      </c>
      <c r="E412" s="2">
        <f>_xlfn.XLOOKUP($C412,Structure!$A:$A,Structure!$H:$H,0)</f>
        <v>0</v>
      </c>
      <c r="F412" s="8">
        <v>432264.72</v>
      </c>
      <c r="G412" s="8">
        <v>216317.51</v>
      </c>
      <c r="H412" s="8">
        <v>39.229999999999563</v>
      </c>
      <c r="I412" s="8">
        <v>546654.47</v>
      </c>
      <c r="J412" s="8">
        <v>311978.53999999998</v>
      </c>
      <c r="K412" s="8">
        <v>275666.87</v>
      </c>
      <c r="L412" s="8" t="str">
        <v>Pending Actual</v>
      </c>
      <c r="M412" s="8">
        <f>_xlfn.XLOOKUP(C412,'Link in Base Fcst'!$A:$A,'Link in Base Fcst'!$C:$C,0)</f>
        <v>0</v>
      </c>
      <c r="N412" s="8">
        <f t="shared" si="10"/>
        <v>275666.87</v>
      </c>
    </row>
    <row r="413" spans="1:14" ht="15" x14ac:dyDescent="0.25">
      <c r="A413" s="2" t="str">
        <f>_xlfn.XLOOKUP($C413,Structure!$A:$A,Structure!$E:$E,0)</f>
        <v>P36</v>
      </c>
      <c r="B413" s="2" t="str">
        <f>_xlfn.XLOOKUP($C413,Structure!$A:$A,Structure!$F:$F,0)</f>
        <v>Insurance other than group</v>
      </c>
      <c r="C413" s="7">
        <v>55110000</v>
      </c>
      <c r="D413" s="7" t="str">
        <v>Insurance Vehicle</v>
      </c>
      <c r="E413" s="2">
        <f>_xlfn.XLOOKUP($C413,Structure!$A:$A,Structure!$H:$H,0)</f>
        <v>656.8</v>
      </c>
      <c r="F413" s="8">
        <v>25388.04</v>
      </c>
      <c r="G413" s="8">
        <v>24589.48</v>
      </c>
      <c r="H413" s="8">
        <v>33632.400000000001</v>
      </c>
      <c r="I413" s="8">
        <v>48200.84</v>
      </c>
      <c r="J413" s="8">
        <v>83943.4</v>
      </c>
      <c r="K413" s="8">
        <v>41971.71</v>
      </c>
      <c r="L413" s="8" t="str">
        <v>Pending Actual</v>
      </c>
      <c r="M413" s="8">
        <f>_xlfn.XLOOKUP(C413,'Link in Base Fcst'!$A:$A,'Link in Base Fcst'!$C:$C,0)</f>
        <v>44455</v>
      </c>
      <c r="N413" s="8">
        <f t="shared" si="10"/>
        <v>86426.709999999992</v>
      </c>
    </row>
    <row r="414" spans="1:14" ht="15" x14ac:dyDescent="0.25">
      <c r="A414" s="2" t="str">
        <f>_xlfn.XLOOKUP($C414,Structure!$A:$A,Structure!$E:$E,0)</f>
        <v>P36</v>
      </c>
      <c r="B414" s="2" t="str">
        <f>_xlfn.XLOOKUP($C414,Structure!$A:$A,Structure!$F:$F,0)</f>
        <v>Insurance other than group</v>
      </c>
      <c r="C414" s="7">
        <v>55710000</v>
      </c>
      <c r="D414" s="7" t="str">
        <v>Insurance General Liabilty</v>
      </c>
      <c r="E414" s="2">
        <f>_xlfn.XLOOKUP($C414,Structure!$A:$A,Structure!$H:$H,0)</f>
        <v>657.8</v>
      </c>
      <c r="F414" s="8">
        <v>565929.92000000004</v>
      </c>
      <c r="G414" s="8">
        <v>656045.67000000004</v>
      </c>
      <c r="H414" s="8">
        <v>818887.43</v>
      </c>
      <c r="I414" s="8">
        <v>898973.19</v>
      </c>
      <c r="J414" s="8">
        <v>935947.29</v>
      </c>
      <c r="K414" s="8">
        <v>467450.91999999993</v>
      </c>
      <c r="L414" s="8" t="str">
        <v>Pending Actual</v>
      </c>
      <c r="M414" s="8">
        <f>_xlfn.XLOOKUP(C414,'Link in Base Fcst'!$A:$A,'Link in Base Fcst'!$C:$C,0)</f>
        <v>864446</v>
      </c>
      <c r="N414" s="8">
        <f t="shared" si="10"/>
        <v>1331896.92</v>
      </c>
    </row>
    <row r="415" spans="1:14" ht="15" x14ac:dyDescent="0.25">
      <c r="A415" s="2" t="str">
        <f>_xlfn.XLOOKUP($C415,Structure!$A:$A,Structure!$E:$E,0)</f>
        <v>P36</v>
      </c>
      <c r="B415" s="2" t="str">
        <f>_xlfn.XLOOKUP($C415,Structure!$A:$A,Structure!$F:$F,0)</f>
        <v>Insurance other than group</v>
      </c>
      <c r="C415" s="7">
        <v>55711000</v>
      </c>
      <c r="D415" s="7" t="str">
        <v>Insurance Casualty Reserve</v>
      </c>
      <c r="E415" s="2">
        <f>_xlfn.XLOOKUP($C415,Structure!$A:$A,Structure!$H:$H,0)</f>
        <v>657.8</v>
      </c>
      <c r="F415" s="8">
        <v>-113465.38</v>
      </c>
      <c r="G415" s="8">
        <v>9401.35</v>
      </c>
      <c r="H415" s="8">
        <v>112546.42</v>
      </c>
      <c r="I415" s="8">
        <v>92819.02</v>
      </c>
      <c r="J415" s="8">
        <v>81127.27</v>
      </c>
      <c r="K415" s="8">
        <v>79643.790000000008</v>
      </c>
      <c r="L415" s="8" t="str">
        <v>Pending Actual</v>
      </c>
      <c r="M415" s="8">
        <f>_xlfn.XLOOKUP(C415,'Link in Base Fcst'!$A:$A,'Link in Base Fcst'!$C:$C,0)</f>
        <v>0</v>
      </c>
      <c r="N415" s="8">
        <f t="shared" si="10"/>
        <v>79643.790000000008</v>
      </c>
    </row>
    <row r="416" spans="1:14" ht="15" x14ac:dyDescent="0.25">
      <c r="A416" s="2" t="str">
        <f>_xlfn.XLOOKUP($C416,Structure!$A:$A,Structure!$E:$E,0)</f>
        <v>P36</v>
      </c>
      <c r="B416" s="2" t="str">
        <f>_xlfn.XLOOKUP($C416,Structure!$A:$A,Structure!$F:$F,0)</f>
        <v>Insurance other than group</v>
      </c>
      <c r="C416" s="7">
        <v>55720000</v>
      </c>
      <c r="D416" s="7" t="str">
        <v>Insurance Workers Compensation</v>
      </c>
      <c r="E416" s="2">
        <f>_xlfn.XLOOKUP($C416,Structure!$A:$A,Structure!$H:$H,0)</f>
        <v>658.8</v>
      </c>
      <c r="F416" s="8">
        <v>94636.510000000009</v>
      </c>
      <c r="G416" s="8">
        <v>88613.51</v>
      </c>
      <c r="H416" s="8">
        <v>105722.08</v>
      </c>
      <c r="I416" s="8">
        <v>57226.400000000001</v>
      </c>
      <c r="J416" s="8">
        <v>81526.3</v>
      </c>
      <c r="K416" s="8">
        <v>40255.58</v>
      </c>
      <c r="L416" s="8" t="str">
        <v>Pending Actual</v>
      </c>
      <c r="M416" s="8">
        <f>_xlfn.XLOOKUP(C416,'Link in Base Fcst'!$A:$A,'Link in Base Fcst'!$C:$C,0)</f>
        <v>63320</v>
      </c>
      <c r="N416" s="8">
        <f t="shared" si="10"/>
        <v>103575.58</v>
      </c>
    </row>
    <row r="417" spans="1:14" ht="15" x14ac:dyDescent="0.25">
      <c r="A417" s="2" t="str">
        <f>_xlfn.XLOOKUP($C417,Structure!$A:$A,Structure!$E:$E,0)</f>
        <v>P36</v>
      </c>
      <c r="B417" s="2" t="str">
        <f>_xlfn.XLOOKUP($C417,Structure!$A:$A,Structure!$F:$F,0)</f>
        <v>Insurance other than group</v>
      </c>
      <c r="C417" s="7">
        <v>55720100</v>
      </c>
      <c r="D417" s="7" t="str">
        <v>Insurance WC Capitalized Credits</v>
      </c>
      <c r="E417" s="2">
        <f>_xlfn.XLOOKUP($C417,Structure!$A:$A,Structure!$H:$H,0)</f>
        <v>658.8</v>
      </c>
      <c r="F417" s="8">
        <v>-35779.050000000003</v>
      </c>
      <c r="G417" s="8">
        <v>-35025.089999999997</v>
      </c>
      <c r="H417" s="8">
        <v>-40671.979999999996</v>
      </c>
      <c r="I417" s="8">
        <v>-26013</v>
      </c>
      <c r="J417" s="8">
        <v>-31126.469999999998</v>
      </c>
      <c r="K417" s="8">
        <v>-16545.129999999997</v>
      </c>
      <c r="L417" s="8" t="str">
        <v>Pending Actual</v>
      </c>
      <c r="M417" s="8">
        <f>_xlfn.XLOOKUP(C417,'Link in Base Fcst'!$A:$A,'Link in Base Fcst'!$C:$C,0)</f>
        <v>-24884</v>
      </c>
      <c r="N417" s="8">
        <f t="shared" si="10"/>
        <v>-41429.129999999997</v>
      </c>
    </row>
    <row r="418" spans="1:14" ht="15" x14ac:dyDescent="0.25">
      <c r="A418" s="2" t="str">
        <f>_xlfn.XLOOKUP($C418,Structure!$A:$A,Structure!$E:$E,0)</f>
        <v>P36</v>
      </c>
      <c r="B418" s="2" t="str">
        <f>_xlfn.XLOOKUP($C418,Structure!$A:$A,Structure!$F:$F,0)</f>
        <v>Insurance other than group</v>
      </c>
      <c r="C418" s="7">
        <v>55730000</v>
      </c>
      <c r="D418" s="7" t="str">
        <v>Insurance Other</v>
      </c>
      <c r="E418" s="2">
        <f>_xlfn.XLOOKUP($C418,Structure!$A:$A,Structure!$H:$H,0)</f>
        <v>659.8</v>
      </c>
      <c r="F418" s="8">
        <v>11472.59</v>
      </c>
      <c r="G418" s="8">
        <v>11761.45</v>
      </c>
      <c r="H418" s="8">
        <v>17083.72</v>
      </c>
      <c r="I418" s="8">
        <v>39550.58</v>
      </c>
      <c r="J418" s="8">
        <v>64981.13</v>
      </c>
      <c r="K418" s="8">
        <v>34687.560000000005</v>
      </c>
      <c r="L418" s="8" t="str">
        <v>Pending Actual</v>
      </c>
      <c r="M418" s="8">
        <f>_xlfn.XLOOKUP(C418,'Link in Base Fcst'!$A:$A,'Link in Base Fcst'!$C:$C,0)</f>
        <v>42583</v>
      </c>
      <c r="N418" s="8">
        <f t="shared" si="10"/>
        <v>77270.559999999998</v>
      </c>
    </row>
    <row r="419" spans="1:14" ht="15" x14ac:dyDescent="0.25">
      <c r="A419" s="2" t="str">
        <f>_xlfn.XLOOKUP($C419,Structure!$A:$A,Structure!$E:$E,0)</f>
        <v>P36</v>
      </c>
      <c r="B419" s="2" t="str">
        <f>_xlfn.XLOOKUP($C419,Structure!$A:$A,Structure!$F:$F,0)</f>
        <v>Insurance other than group</v>
      </c>
      <c r="C419" s="7">
        <v>55740000</v>
      </c>
      <c r="D419" s="7" t="str">
        <v>Insurance Property</v>
      </c>
      <c r="E419" s="2">
        <f>_xlfn.XLOOKUP($C419,Structure!$A:$A,Structure!$H:$H,0)</f>
        <v>659.8</v>
      </c>
      <c r="F419" s="8">
        <v>456356.11</v>
      </c>
      <c r="G419" s="8">
        <v>490970.81</v>
      </c>
      <c r="H419" s="8">
        <v>524612.03</v>
      </c>
      <c r="I419" s="8">
        <v>593809.15</v>
      </c>
      <c r="J419" s="8">
        <v>613167.28</v>
      </c>
      <c r="K419" s="8">
        <v>294505.83999999997</v>
      </c>
      <c r="L419" s="8" t="str">
        <v>Pending Actual</v>
      </c>
      <c r="M419" s="8">
        <f>_xlfn.XLOOKUP(C419,'Link in Base Fcst'!$A:$A,'Link in Base Fcst'!$C:$C,0)</f>
        <v>270181</v>
      </c>
      <c r="N419" s="8">
        <f t="shared" si="10"/>
        <v>564686.84</v>
      </c>
    </row>
    <row r="420" spans="1:14" ht="15" x14ac:dyDescent="0.25">
      <c r="A420" s="2">
        <f>_xlfn.XLOOKUP($C420,Structure!$A:$A,Structure!$E:$E,0)</f>
        <v>0</v>
      </c>
      <c r="B420" s="2">
        <f>_xlfn.XLOOKUP($C420,Structure!$A:$A,Structure!$F:$F,0)</f>
        <v>0</v>
      </c>
      <c r="C420" s="7" t="str">
        <v>AW01171</v>
      </c>
      <c r="D420" s="7" t="str">
        <v>Insurance other than group</v>
      </c>
      <c r="E420" s="2">
        <f>_xlfn.XLOOKUP($C420,Structure!$A:$A,Structure!$H:$H,0)</f>
        <v>0</v>
      </c>
      <c r="F420" s="8">
        <v>1004538.74</v>
      </c>
      <c r="G420" s="8">
        <v>1246357.18</v>
      </c>
      <c r="H420" s="8">
        <v>1571812.1000000003</v>
      </c>
      <c r="I420" s="8">
        <v>1704566.18</v>
      </c>
      <c r="J420" s="8">
        <v>1829566.2</v>
      </c>
      <c r="K420" s="8">
        <v>941970.27</v>
      </c>
      <c r="L420" s="8" t="str">
        <v>Pending Actual</v>
      </c>
      <c r="M420" s="8">
        <f>_xlfn.XLOOKUP(C420,'Link in Base Fcst'!$A:$A,'Link in Base Fcst'!$C:$C,0)</f>
        <v>0</v>
      </c>
      <c r="N420" s="8">
        <f t="shared" si="10"/>
        <v>941970.27</v>
      </c>
    </row>
    <row r="421" spans="1:14" ht="15" x14ac:dyDescent="0.25">
      <c r="A421" s="2" t="str">
        <f>_xlfn.XLOOKUP($C421,Structure!$A:$A,Structure!$E:$E,0)</f>
        <v>P37</v>
      </c>
      <c r="B421" s="2" t="str">
        <f>_xlfn.XLOOKUP($C421,Structure!$A:$A,Structure!$F:$F,0)</f>
        <v>Maintenance supplies and services</v>
      </c>
      <c r="C421" s="7">
        <v>62002100</v>
      </c>
      <c r="D421" s="7" t="str">
        <v>M&amp;S Maint - Source of Supply</v>
      </c>
      <c r="E421" s="2">
        <f>_xlfn.XLOOKUP($C421,Structure!$A:$A,Structure!$H:$H,0)</f>
        <v>620.20000000000005</v>
      </c>
      <c r="F421" s="8">
        <v>0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 t="str">
        <v>Pending Actual</v>
      </c>
      <c r="M421" s="8">
        <f>_xlfn.XLOOKUP(C421,'Link in Base Fcst'!$A:$A,'Link in Base Fcst'!$C:$C,0)</f>
        <v>0</v>
      </c>
      <c r="N421" s="8">
        <f t="shared" si="10"/>
        <v>0</v>
      </c>
    </row>
    <row r="422" spans="1:14" ht="15" x14ac:dyDescent="0.25">
      <c r="A422" s="2" t="str">
        <f>_xlfn.XLOOKUP($C422,Structure!$A:$A,Structure!$E:$E,0)</f>
        <v>P37</v>
      </c>
      <c r="B422" s="2" t="str">
        <f>_xlfn.XLOOKUP($C422,Structure!$A:$A,Structure!$F:$F,0)</f>
        <v>Maintenance supplies and services</v>
      </c>
      <c r="C422" s="7">
        <v>62002300</v>
      </c>
      <c r="D422" s="7" t="str">
        <v>M&amp;S Maint - Water Treatment</v>
      </c>
      <c r="E422" s="2">
        <f>_xlfn.XLOOKUP($C422,Structure!$A:$A,Structure!$H:$H,0)</f>
        <v>620.4</v>
      </c>
      <c r="F422" s="8">
        <v>197410.36</v>
      </c>
      <c r="G422" s="8">
        <v>230106.68</v>
      </c>
      <c r="H422" s="8">
        <v>371138.47</v>
      </c>
      <c r="I422" s="8">
        <v>355125.43</v>
      </c>
      <c r="J422" s="8">
        <v>303758.06</v>
      </c>
      <c r="K422" s="8">
        <v>194250.86</v>
      </c>
      <c r="L422" s="8" t="str">
        <v>Pending Actual</v>
      </c>
      <c r="M422" s="8">
        <f>_xlfn.XLOOKUP(C422,'Link in Base Fcst'!$A:$A,'Link in Base Fcst'!$C:$C,0)</f>
        <v>151879.03</v>
      </c>
      <c r="N422" s="8">
        <f t="shared" si="10"/>
        <v>346129.89</v>
      </c>
    </row>
    <row r="423" spans="1:14" ht="15" x14ac:dyDescent="0.25">
      <c r="A423" s="2" t="str">
        <f>_xlfn.XLOOKUP($C423,Structure!$A:$A,Structure!$E:$E,0)</f>
        <v>P37</v>
      </c>
      <c r="B423" s="2" t="str">
        <f>_xlfn.XLOOKUP($C423,Structure!$A:$A,Structure!$F:$F,0)</f>
        <v>Maintenance supplies and services</v>
      </c>
      <c r="C423" s="7">
        <v>62002400</v>
      </c>
      <c r="D423" s="7" t="str">
        <v>M&amp;S Maint - Transmission &amp; Distribution</v>
      </c>
      <c r="E423" s="2">
        <f>_xlfn.XLOOKUP($C423,Structure!$A:$A,Structure!$H:$H,0)</f>
        <v>620.6</v>
      </c>
      <c r="F423" s="8">
        <v>117572.56</v>
      </c>
      <c r="G423" s="8">
        <v>26097.46</v>
      </c>
      <c r="H423" s="8">
        <v>144018.96000000002</v>
      </c>
      <c r="I423" s="8">
        <v>123341.5</v>
      </c>
      <c r="J423" s="8">
        <v>72456.52</v>
      </c>
      <c r="K423" s="8">
        <v>32645.82</v>
      </c>
      <c r="L423" s="8" t="str">
        <v>Pending Actual</v>
      </c>
      <c r="M423" s="8">
        <f>_xlfn.XLOOKUP(C423,'Link in Base Fcst'!$A:$A,'Link in Base Fcst'!$C:$C,0)</f>
        <v>36228.26</v>
      </c>
      <c r="N423" s="8">
        <f t="shared" si="10"/>
        <v>68874.080000000002</v>
      </c>
    </row>
    <row r="424" spans="1:14" ht="15" x14ac:dyDescent="0.25">
      <c r="A424" s="2" t="str">
        <f>_xlfn.XLOOKUP($C424,Structure!$A:$A,Structure!$E:$E,0)</f>
        <v>P37</v>
      </c>
      <c r="B424" s="2" t="str">
        <f>_xlfn.XLOOKUP($C424,Structure!$A:$A,Structure!$F:$F,0)</f>
        <v>Maintenance supplies and services</v>
      </c>
      <c r="C424" s="7">
        <v>62002600</v>
      </c>
      <c r="D424" s="7" t="str">
        <v>M&amp;S Maint - Admin &amp; General</v>
      </c>
      <c r="E424" s="2">
        <f>_xlfn.XLOOKUP($C424,Structure!$A:$A,Structure!$H:$H,0)</f>
        <v>620.79999999999995</v>
      </c>
      <c r="F424" s="8">
        <v>3830.84</v>
      </c>
      <c r="G424" s="8">
        <v>-3830.84</v>
      </c>
      <c r="H424" s="8">
        <v>40.24</v>
      </c>
      <c r="I424" s="8">
        <v>4830.8900000000003</v>
      </c>
      <c r="J424" s="8">
        <v>561.67999999999995</v>
      </c>
      <c r="K424" s="8">
        <v>-7499.23</v>
      </c>
      <c r="L424" s="8" t="str">
        <v>Pending Actual</v>
      </c>
      <c r="M424" s="8">
        <f>_xlfn.XLOOKUP(C424,'Link in Base Fcst'!$A:$A,'Link in Base Fcst'!$C:$C,0)</f>
        <v>280.83999999999997</v>
      </c>
      <c r="N424" s="8">
        <f t="shared" si="10"/>
        <v>-7218.3899999999994</v>
      </c>
    </row>
    <row r="425" spans="1:14" ht="15" x14ac:dyDescent="0.25">
      <c r="A425" s="2" t="str">
        <f>_xlfn.XLOOKUP($C425,Structure!$A:$A,Structure!$E:$E,0)</f>
        <v>P37</v>
      </c>
      <c r="B425" s="2" t="str">
        <f>_xlfn.XLOOKUP($C425,Structure!$A:$A,Structure!$F:$F,0)</f>
        <v>Maintenance supplies and services</v>
      </c>
      <c r="C425" s="7">
        <v>62502100</v>
      </c>
      <c r="D425" s="7" t="str">
        <v>Misc Maint - Source of Supply</v>
      </c>
      <c r="E425" s="2">
        <f>_xlfn.XLOOKUP($C425,Structure!$A:$A,Structure!$H:$H,0)</f>
        <v>675.2</v>
      </c>
      <c r="F425" s="8">
        <v>0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 t="str">
        <v>Pending Actual</v>
      </c>
      <c r="M425" s="8">
        <f>_xlfn.XLOOKUP(C425,'Link in Base Fcst'!$A:$A,'Link in Base Fcst'!$C:$C,0)</f>
        <v>0</v>
      </c>
      <c r="N425" s="8">
        <f t="shared" si="10"/>
        <v>0</v>
      </c>
    </row>
    <row r="426" spans="1:14" ht="15" x14ac:dyDescent="0.25">
      <c r="A426" s="2" t="str">
        <f>_xlfn.XLOOKUP($C426,Structure!$A:$A,Structure!$E:$E,0)</f>
        <v>P37</v>
      </c>
      <c r="B426" s="2" t="str">
        <f>_xlfn.XLOOKUP($C426,Structure!$A:$A,Structure!$F:$F,0)</f>
        <v>Maintenance supplies and services</v>
      </c>
      <c r="C426" s="7">
        <v>62502300</v>
      </c>
      <c r="D426" s="7" t="str">
        <v>Misc Maint - Water Treatment</v>
      </c>
      <c r="E426" s="2">
        <f>_xlfn.XLOOKUP($C426,Structure!$A:$A,Structure!$H:$H,0)</f>
        <v>675.4</v>
      </c>
      <c r="F426" s="8">
        <v>7700.53</v>
      </c>
      <c r="G426" s="8">
        <v>12636.18</v>
      </c>
      <c r="H426" s="8">
        <v>52227.850000000006</v>
      </c>
      <c r="I426" s="8">
        <v>10833.88</v>
      </c>
      <c r="J426" s="8">
        <v>21393.58</v>
      </c>
      <c r="K426" s="8">
        <v>15950.080000000002</v>
      </c>
      <c r="L426" s="8" t="str">
        <v>Pending Actual</v>
      </c>
      <c r="M426" s="8">
        <f>_xlfn.XLOOKUP(C426,'Link in Base Fcst'!$A:$A,'Link in Base Fcst'!$C:$C,0)</f>
        <v>10696.79</v>
      </c>
      <c r="N426" s="8">
        <f t="shared" si="10"/>
        <v>26646.870000000003</v>
      </c>
    </row>
    <row r="427" spans="1:14" ht="15" x14ac:dyDescent="0.25">
      <c r="A427" s="2" t="str">
        <f>_xlfn.XLOOKUP($C427,Structure!$A:$A,Structure!$E:$E,0)</f>
        <v>P37</v>
      </c>
      <c r="B427" s="2" t="str">
        <f>_xlfn.XLOOKUP($C427,Structure!$A:$A,Structure!$F:$F,0)</f>
        <v>Maintenance supplies and services</v>
      </c>
      <c r="C427" s="7">
        <v>62502400</v>
      </c>
      <c r="D427" s="7" t="str">
        <v>Misc Maint - Transmission &amp; Distribution</v>
      </c>
      <c r="E427" s="2">
        <f>_xlfn.XLOOKUP($C427,Structure!$A:$A,Structure!$H:$H,0)</f>
        <v>675.6</v>
      </c>
      <c r="F427" s="8">
        <v>178285.78</v>
      </c>
      <c r="G427" s="8">
        <v>279795.08</v>
      </c>
      <c r="H427" s="8">
        <v>314228.40999999997</v>
      </c>
      <c r="I427" s="8">
        <v>112870.02</v>
      </c>
      <c r="J427" s="8">
        <v>147355.6</v>
      </c>
      <c r="K427" s="8">
        <v>103182.67</v>
      </c>
      <c r="L427" s="8" t="str">
        <v>Pending Actual</v>
      </c>
      <c r="M427" s="8">
        <f>_xlfn.XLOOKUP(C427,'Link in Base Fcst'!$A:$A,'Link in Base Fcst'!$C:$C,0)</f>
        <v>73677.8</v>
      </c>
      <c r="N427" s="8">
        <f t="shared" si="10"/>
        <v>176860.47</v>
      </c>
    </row>
    <row r="428" spans="1:14" ht="15" x14ac:dyDescent="0.25">
      <c r="A428" s="2" t="str">
        <f>_xlfn.XLOOKUP($C428,Structure!$A:$A,Structure!$E:$E,0)</f>
        <v>P37</v>
      </c>
      <c r="B428" s="2" t="str">
        <f>_xlfn.XLOOKUP($C428,Structure!$A:$A,Structure!$F:$F,0)</f>
        <v>Maintenance supplies and services</v>
      </c>
      <c r="C428" s="7">
        <v>62502600</v>
      </c>
      <c r="D428" s="7" t="str">
        <v>Misc Maint - Admin &amp; General</v>
      </c>
      <c r="E428" s="2">
        <f>_xlfn.XLOOKUP($C428,Structure!$A:$A,Structure!$H:$H,0)</f>
        <v>675.8</v>
      </c>
      <c r="F428" s="8">
        <v>53777.46</v>
      </c>
      <c r="G428" s="8">
        <v>66279.259999999995</v>
      </c>
      <c r="H428" s="8">
        <v>39853.229999999996</v>
      </c>
      <c r="I428" s="8">
        <v>48246.97</v>
      </c>
      <c r="J428" s="8">
        <v>45661.31</v>
      </c>
      <c r="K428" s="8">
        <v>24295.390000000003</v>
      </c>
      <c r="L428" s="8" t="str">
        <v>Pending Actual</v>
      </c>
      <c r="M428" s="8">
        <f>_xlfn.XLOOKUP(C428,'Link in Base Fcst'!$A:$A,'Link in Base Fcst'!$C:$C,0)</f>
        <v>22830.654999999999</v>
      </c>
      <c r="N428" s="8">
        <f t="shared" si="10"/>
        <v>47126.044999999998</v>
      </c>
    </row>
    <row r="429" spans="1:14" ht="15" x14ac:dyDescent="0.25">
      <c r="A429" s="2" t="str">
        <f>_xlfn.XLOOKUP($C429,Structure!$A:$A,Structure!$E:$E,0)</f>
        <v>P37</v>
      </c>
      <c r="B429" s="2" t="str">
        <f>_xlfn.XLOOKUP($C429,Structure!$A:$A,Structure!$F:$F,0)</f>
        <v>Maintenance supplies and services</v>
      </c>
      <c r="C429" s="7">
        <v>62510000</v>
      </c>
      <c r="D429" s="7" t="str">
        <v>Amort Def Maint - Natural Account</v>
      </c>
      <c r="E429" s="2">
        <f>_xlfn.XLOOKUP($C429,Structure!$A:$A,Structure!$H:$H,0)</f>
        <v>675.6</v>
      </c>
      <c r="F429" s="8">
        <v>0</v>
      </c>
      <c r="G429" s="8">
        <v>0</v>
      </c>
      <c r="H429" s="8">
        <v>0</v>
      </c>
      <c r="I429" s="8">
        <v>0</v>
      </c>
      <c r="J429" s="8">
        <v>0</v>
      </c>
      <c r="K429" s="8">
        <v>0</v>
      </c>
      <c r="L429" s="8" t="str">
        <v>Pending Actual</v>
      </c>
      <c r="M429" s="8">
        <f>_xlfn.XLOOKUP(C429,'Link in Base Fcst'!$A:$A,'Link in Base Fcst'!$C:$C,0)</f>
        <v>0</v>
      </c>
      <c r="N429" s="8">
        <f t="shared" si="10"/>
        <v>0</v>
      </c>
    </row>
    <row r="430" spans="1:14" ht="15" x14ac:dyDescent="0.25">
      <c r="A430" s="2" t="str">
        <f>_xlfn.XLOOKUP($C430,Structure!$A:$A,Structure!$E:$E,0)</f>
        <v>P37</v>
      </c>
      <c r="B430" s="2" t="str">
        <f>_xlfn.XLOOKUP($C430,Structure!$A:$A,Structure!$F:$F,0)</f>
        <v>Maintenance supplies and services</v>
      </c>
      <c r="C430" s="7">
        <v>62512300</v>
      </c>
      <c r="D430" s="7" t="str">
        <v>Amort Def Maint - Water Treatment</v>
      </c>
      <c r="E430" s="2">
        <f>_xlfn.XLOOKUP($C430,Structure!$A:$A,Structure!$H:$H,0)</f>
        <v>675.4</v>
      </c>
      <c r="F430" s="8">
        <v>461718.34</v>
      </c>
      <c r="G430" s="8">
        <v>436420.91</v>
      </c>
      <c r="H430" s="8">
        <v>404985.51</v>
      </c>
      <c r="I430" s="8">
        <v>430392.30000000005</v>
      </c>
      <c r="J430" s="8">
        <v>394427.37</v>
      </c>
      <c r="K430" s="8">
        <v>198291.33</v>
      </c>
      <c r="L430" s="8" t="str">
        <v>Pending Actual</v>
      </c>
      <c r="M430" s="8">
        <f>_xlfn.XLOOKUP(C430,'Link in Base Fcst'!$A:$A,'Link in Base Fcst'!$C:$C,0)</f>
        <v>197213.685</v>
      </c>
      <c r="N430" s="8">
        <f t="shared" si="10"/>
        <v>395505.01500000001</v>
      </c>
    </row>
    <row r="431" spans="1:14" ht="15" x14ac:dyDescent="0.25">
      <c r="A431" s="2" t="str">
        <f>_xlfn.XLOOKUP($C431,Structure!$A:$A,Structure!$E:$E,0)</f>
        <v>P37</v>
      </c>
      <c r="B431" s="2" t="str">
        <f>_xlfn.XLOOKUP($C431,Structure!$A:$A,Structure!$F:$F,0)</f>
        <v>Maintenance supplies and services</v>
      </c>
      <c r="C431" s="7">
        <v>62512400</v>
      </c>
      <c r="D431" s="7" t="str">
        <v>Amort Def Maint - Transmission &amp; Distribution</v>
      </c>
      <c r="E431" s="2">
        <f>_xlfn.XLOOKUP($C431,Structure!$A:$A,Structure!$H:$H,0)</f>
        <v>675.6</v>
      </c>
      <c r="F431" s="8">
        <v>746150.96</v>
      </c>
      <c r="G431" s="8">
        <v>770751.96</v>
      </c>
      <c r="H431" s="8">
        <v>770751.96</v>
      </c>
      <c r="I431" s="8">
        <v>955890.64999999991</v>
      </c>
      <c r="J431" s="8">
        <v>956940.36</v>
      </c>
      <c r="K431" s="8">
        <v>460058.92000000004</v>
      </c>
      <c r="L431" s="8" t="str">
        <v>Pending Actual</v>
      </c>
      <c r="M431" s="8">
        <f>_xlfn.XLOOKUP(C431,'Link in Base Fcst'!$A:$A,'Link in Base Fcst'!$C:$C,0)</f>
        <v>478470.18</v>
      </c>
      <c r="N431" s="8">
        <f t="shared" si="10"/>
        <v>938529.10000000009</v>
      </c>
    </row>
    <row r="432" spans="1:14" ht="15" x14ac:dyDescent="0.25">
      <c r="A432" s="2" t="str">
        <f>_xlfn.XLOOKUP($C432,Structure!$A:$A,Structure!$E:$E,0)</f>
        <v>P37</v>
      </c>
      <c r="B432" s="2" t="str">
        <f>_xlfn.XLOOKUP($C432,Structure!$A:$A,Structure!$F:$F,0)</f>
        <v>Maintenance supplies and services</v>
      </c>
      <c r="C432" s="7">
        <v>62520700</v>
      </c>
      <c r="D432" s="7" t="str">
        <v>Misc Maint Paving/Backfill</v>
      </c>
      <c r="E432" s="2">
        <f>_xlfn.XLOOKUP($C432,Structure!$A:$A,Structure!$H:$H,0)</f>
        <v>675.6</v>
      </c>
      <c r="F432" s="8">
        <v>69994.67</v>
      </c>
      <c r="G432" s="8">
        <v>41616.269999999997</v>
      </c>
      <c r="H432" s="8">
        <v>124787.78</v>
      </c>
      <c r="I432" s="8">
        <v>124994.55</v>
      </c>
      <c r="J432" s="8">
        <v>195273.55</v>
      </c>
      <c r="K432" s="8">
        <v>146778.13999999998</v>
      </c>
      <c r="L432" s="8" t="str">
        <v>Pending Actual</v>
      </c>
      <c r="M432" s="8">
        <f>_xlfn.XLOOKUP(C432,'Link in Base Fcst'!$A:$A,'Link in Base Fcst'!$C:$C,0)</f>
        <v>97636.774999999994</v>
      </c>
      <c r="N432" s="8">
        <f t="shared" si="10"/>
        <v>244414.91499999998</v>
      </c>
    </row>
    <row r="433" spans="1:14" ht="15" x14ac:dyDescent="0.25">
      <c r="A433" s="2" t="str">
        <f>_xlfn.XLOOKUP($C433,Structure!$A:$A,Structure!$E:$E,0)</f>
        <v>P37</v>
      </c>
      <c r="B433" s="2" t="str">
        <f>_xlfn.XLOOKUP($C433,Structure!$A:$A,Structure!$F:$F,0)</f>
        <v>Maintenance supplies and services</v>
      </c>
      <c r="C433" s="7">
        <v>62520800</v>
      </c>
      <c r="D433" s="7" t="str">
        <v>Misc Maint Permits - Natural Account</v>
      </c>
      <c r="E433" s="2">
        <f>_xlfn.XLOOKUP($C433,Structure!$A:$A,Structure!$H:$H,0)</f>
        <v>675.6</v>
      </c>
      <c r="F433" s="8">
        <v>0</v>
      </c>
      <c r="G433" s="8">
        <v>0</v>
      </c>
      <c r="H433" s="8">
        <v>0</v>
      </c>
      <c r="I433" s="8">
        <v>0</v>
      </c>
      <c r="J433" s="8">
        <v>0</v>
      </c>
      <c r="K433" s="8">
        <v>0</v>
      </c>
      <c r="L433" s="8" t="str">
        <v>Pending Actual</v>
      </c>
      <c r="M433" s="8">
        <f>_xlfn.XLOOKUP(C433,'Link in Base Fcst'!$A:$A,'Link in Base Fcst'!$C:$C,0)</f>
        <v>0</v>
      </c>
      <c r="N433" s="8">
        <f t="shared" si="10"/>
        <v>0</v>
      </c>
    </row>
    <row r="434" spans="1:14" ht="15" x14ac:dyDescent="0.25">
      <c r="A434" s="2" t="str">
        <f>_xlfn.XLOOKUP($C434,Structure!$A:$A,Structure!$E:$E,0)</f>
        <v>P37</v>
      </c>
      <c r="B434" s="2" t="str">
        <f>_xlfn.XLOOKUP($C434,Structure!$A:$A,Structure!$F:$F,0)</f>
        <v>Maintenance supplies and services</v>
      </c>
      <c r="C434" s="7">
        <v>62520824</v>
      </c>
      <c r="D434" s="7" t="str">
        <v>Misc Maint Permits - Transmission &amp; Distribution</v>
      </c>
      <c r="E434" s="2">
        <f>_xlfn.XLOOKUP($C434,Structure!$A:$A,Structure!$H:$H,0)</f>
        <v>675.6</v>
      </c>
      <c r="F434" s="8">
        <v>0</v>
      </c>
      <c r="G434" s="8">
        <v>0</v>
      </c>
      <c r="H434" s="8">
        <v>0</v>
      </c>
      <c r="I434" s="8">
        <v>0</v>
      </c>
      <c r="J434" s="8">
        <v>0</v>
      </c>
      <c r="K434" s="8">
        <v>0</v>
      </c>
      <c r="L434" s="8" t="str">
        <v>Pending Actual</v>
      </c>
      <c r="M434" s="8">
        <f>_xlfn.XLOOKUP(C434,'Link in Base Fcst'!$A:$A,'Link in Base Fcst'!$C:$C,0)</f>
        <v>0</v>
      </c>
      <c r="N434" s="8">
        <f t="shared" si="10"/>
        <v>0</v>
      </c>
    </row>
    <row r="435" spans="1:14" ht="15" x14ac:dyDescent="0.25">
      <c r="A435" s="2">
        <f>_xlfn.XLOOKUP($C435,Structure!$A:$A,Structure!$E:$E,0)</f>
        <v>0</v>
      </c>
      <c r="B435" s="2">
        <f>_xlfn.XLOOKUP($C435,Structure!$A:$A,Structure!$F:$F,0)</f>
        <v>0</v>
      </c>
      <c r="C435" s="7">
        <v>63110021</v>
      </c>
      <c r="D435" s="7" t="str">
        <v>Contract Svc-Eng Maint - Source of Supply</v>
      </c>
      <c r="E435" s="2">
        <f>_xlfn.XLOOKUP($C435,Structure!$A:$A,Structure!$H:$H,0)</f>
        <v>0</v>
      </c>
      <c r="F435" s="8">
        <v>0</v>
      </c>
      <c r="G435" s="8">
        <v>0</v>
      </c>
      <c r="H435" s="8">
        <v>13568</v>
      </c>
      <c r="I435" s="8">
        <v>0</v>
      </c>
      <c r="J435" s="8">
        <v>0</v>
      </c>
      <c r="K435" s="8">
        <v>0</v>
      </c>
      <c r="L435" s="8" t="str">
        <v>Pending Actual</v>
      </c>
      <c r="M435" s="8">
        <f>_xlfn.XLOOKUP(C435,'Link in Base Fcst'!$A:$A,'Link in Base Fcst'!$C:$C,0)</f>
        <v>0</v>
      </c>
      <c r="N435" s="8">
        <f t="shared" si="10"/>
        <v>0</v>
      </c>
    </row>
    <row r="436" spans="1:14" ht="15" x14ac:dyDescent="0.25">
      <c r="A436" s="2" t="str">
        <f>_xlfn.XLOOKUP($C436,Structure!$A:$A,Structure!$E:$E,0)</f>
        <v>P37</v>
      </c>
      <c r="B436" s="2" t="str">
        <f>_xlfn.XLOOKUP($C436,Structure!$A:$A,Structure!$F:$F,0)</f>
        <v>Maintenance supplies and services</v>
      </c>
      <c r="C436" s="7">
        <v>63110023</v>
      </c>
      <c r="D436" s="7" t="str">
        <v>Contract Svc-Eng Maint - Water Treatment</v>
      </c>
      <c r="E436" s="2">
        <f>_xlfn.XLOOKUP($C436,Structure!$A:$A,Structure!$H:$H,0)</f>
        <v>631.4</v>
      </c>
      <c r="F436" s="8">
        <v>50610</v>
      </c>
      <c r="G436" s="8">
        <v>5130</v>
      </c>
      <c r="H436" s="8">
        <v>5265</v>
      </c>
      <c r="I436" s="8">
        <v>10166</v>
      </c>
      <c r="J436" s="8">
        <v>7467</v>
      </c>
      <c r="K436" s="8">
        <v>6247</v>
      </c>
      <c r="L436" s="8" t="str">
        <v>Pending Actual</v>
      </c>
      <c r="M436" s="8">
        <f>_xlfn.XLOOKUP(C436,'Link in Base Fcst'!$A:$A,'Link in Base Fcst'!$C:$C,0)</f>
        <v>3733.5</v>
      </c>
      <c r="N436" s="8">
        <f t="shared" si="10"/>
        <v>9980.5</v>
      </c>
    </row>
    <row r="437" spans="1:14" ht="15" x14ac:dyDescent="0.25">
      <c r="A437" s="2" t="str">
        <f>_xlfn.XLOOKUP($C437,Structure!$A:$A,Structure!$E:$E,0)</f>
        <v>P37</v>
      </c>
      <c r="B437" s="2" t="str">
        <f>_xlfn.XLOOKUP($C437,Structure!$A:$A,Structure!$F:$F,0)</f>
        <v>Maintenance supplies and services</v>
      </c>
      <c r="C437" s="7">
        <v>63110026</v>
      </c>
      <c r="D437" s="7" t="str">
        <v>Contract Svc-Eng Maint - Admin &amp; General</v>
      </c>
      <c r="E437" s="2">
        <f>_xlfn.XLOOKUP($C437,Structure!$A:$A,Structure!$H:$H,0)</f>
        <v>631.79999999999995</v>
      </c>
      <c r="F437" s="8">
        <v>0</v>
      </c>
      <c r="G437" s="8">
        <v>0</v>
      </c>
      <c r="H437" s="8">
        <v>93900</v>
      </c>
      <c r="I437" s="8">
        <v>0</v>
      </c>
      <c r="J437" s="8">
        <v>0</v>
      </c>
      <c r="K437" s="8">
        <v>0</v>
      </c>
      <c r="L437" s="8" t="str">
        <v>Pending Actual</v>
      </c>
      <c r="M437" s="8">
        <f>_xlfn.XLOOKUP(C437,'Link in Base Fcst'!$A:$A,'Link in Base Fcst'!$C:$C,0)</f>
        <v>0</v>
      </c>
      <c r="N437" s="8">
        <f t="shared" si="10"/>
        <v>0</v>
      </c>
    </row>
    <row r="438" spans="1:14" ht="15" x14ac:dyDescent="0.25">
      <c r="A438" s="2" t="str">
        <f>_xlfn.XLOOKUP($C438,Structure!$A:$A,Structure!$E:$E,0)</f>
        <v>P37</v>
      </c>
      <c r="B438" s="2" t="str">
        <f>_xlfn.XLOOKUP($C438,Structure!$A:$A,Structure!$F:$F,0)</f>
        <v>Maintenance supplies and services</v>
      </c>
      <c r="C438" s="7">
        <v>63150021</v>
      </c>
      <c r="D438" s="7" t="str">
        <v>Contract Svc-Other Maint - Source of Supply</v>
      </c>
      <c r="E438" s="2">
        <f>_xlfn.XLOOKUP($C438,Structure!$A:$A,Structure!$H:$H,0)</f>
        <v>636.20000000000005</v>
      </c>
      <c r="F438" s="8">
        <v>1195.8900000000001</v>
      </c>
      <c r="G438" s="8">
        <v>4028.82</v>
      </c>
      <c r="H438" s="8">
        <v>2315.35</v>
      </c>
      <c r="I438" s="8">
        <v>1719.67</v>
      </c>
      <c r="J438" s="8">
        <v>2769.22</v>
      </c>
      <c r="K438" s="8">
        <v>284.16000000000003</v>
      </c>
      <c r="L438" s="8" t="str">
        <v>Pending Actual</v>
      </c>
      <c r="M438" s="8">
        <f>_xlfn.XLOOKUP(C438,'Link in Base Fcst'!$A:$A,'Link in Base Fcst'!$C:$C,0)</f>
        <v>1384.61</v>
      </c>
      <c r="N438" s="8">
        <f t="shared" si="10"/>
        <v>1668.77</v>
      </c>
    </row>
    <row r="439" spans="1:14" ht="15" x14ac:dyDescent="0.25">
      <c r="A439" s="2" t="str">
        <f>_xlfn.XLOOKUP($C439,Structure!$A:$A,Structure!$E:$E,0)</f>
        <v>P37</v>
      </c>
      <c r="B439" s="2" t="str">
        <f>_xlfn.XLOOKUP($C439,Structure!$A:$A,Structure!$F:$F,0)</f>
        <v>Maintenance supplies and services</v>
      </c>
      <c r="C439" s="7">
        <v>63150023</v>
      </c>
      <c r="D439" s="7" t="str">
        <v>Contract Svc-Other Maint - Water Treatment</v>
      </c>
      <c r="E439" s="2">
        <f>_xlfn.XLOOKUP($C439,Structure!$A:$A,Structure!$H:$H,0)</f>
        <v>636.4</v>
      </c>
      <c r="F439" s="8">
        <v>174064.88999999998</v>
      </c>
      <c r="G439" s="8">
        <v>195707.62999999998</v>
      </c>
      <c r="H439" s="8">
        <v>478424.39</v>
      </c>
      <c r="I439" s="8">
        <v>515299.27999999997</v>
      </c>
      <c r="J439" s="8">
        <v>332746.26</v>
      </c>
      <c r="K439" s="8">
        <v>109000.43</v>
      </c>
      <c r="L439" s="8" t="str">
        <v>Pending Actual</v>
      </c>
      <c r="M439" s="8">
        <f>_xlfn.XLOOKUP(C439,'Link in Base Fcst'!$A:$A,'Link in Base Fcst'!$C:$C,0)</f>
        <v>166373.13</v>
      </c>
      <c r="N439" s="8">
        <f t="shared" si="10"/>
        <v>275373.56</v>
      </c>
    </row>
    <row r="440" spans="1:14" ht="15" x14ac:dyDescent="0.25">
      <c r="A440" s="2" t="str">
        <f>_xlfn.XLOOKUP($C440,Structure!$A:$A,Structure!$E:$E,0)</f>
        <v>P37</v>
      </c>
      <c r="B440" s="2" t="str">
        <f>_xlfn.XLOOKUP($C440,Structure!$A:$A,Structure!$F:$F,0)</f>
        <v>Maintenance supplies and services</v>
      </c>
      <c r="C440" s="7">
        <v>63150024</v>
      </c>
      <c r="D440" s="7" t="str">
        <v>Contract Svc-Other Maint - Transmission &amp; Distr</v>
      </c>
      <c r="E440" s="2">
        <f>_xlfn.XLOOKUP($C440,Structure!$A:$A,Structure!$H:$H,0)</f>
        <v>636.6</v>
      </c>
      <c r="F440" s="8">
        <v>24007.370000000003</v>
      </c>
      <c r="G440" s="8">
        <v>23488.97</v>
      </c>
      <c r="H440" s="8">
        <v>111158.44</v>
      </c>
      <c r="I440" s="8">
        <v>38581.590000000004</v>
      </c>
      <c r="J440" s="8">
        <v>42174.5</v>
      </c>
      <c r="K440" s="8">
        <v>15326.650000000001</v>
      </c>
      <c r="L440" s="8" t="str">
        <v>Pending Actual</v>
      </c>
      <c r="M440" s="8">
        <f>_xlfn.XLOOKUP(C440,'Link in Base Fcst'!$A:$A,'Link in Base Fcst'!$C:$C,0)</f>
        <v>21087.25</v>
      </c>
      <c r="N440" s="8">
        <f t="shared" si="10"/>
        <v>36413.9</v>
      </c>
    </row>
    <row r="441" spans="1:14" ht="15" x14ac:dyDescent="0.25">
      <c r="A441" s="2" t="str">
        <f>_xlfn.XLOOKUP($C441,Structure!$A:$A,Structure!$E:$E,0)</f>
        <v>P37</v>
      </c>
      <c r="B441" s="2" t="str">
        <f>_xlfn.XLOOKUP($C441,Structure!$A:$A,Structure!$F:$F,0)</f>
        <v>Maintenance supplies and services</v>
      </c>
      <c r="C441" s="7">
        <v>63150026</v>
      </c>
      <c r="D441" s="7" t="str">
        <v>Contract Svc-Other Maint - Admin &amp; General</v>
      </c>
      <c r="E441" s="2">
        <f>_xlfn.XLOOKUP($C441,Structure!$A:$A,Structure!$H:$H,0)</f>
        <v>636.79999999999995</v>
      </c>
      <c r="F441" s="8">
        <v>14203.68</v>
      </c>
      <c r="G441" s="8">
        <v>82727.73</v>
      </c>
      <c r="H441" s="8">
        <v>-49120.23</v>
      </c>
      <c r="I441" s="8">
        <v>3400</v>
      </c>
      <c r="J441" s="8">
        <v>20922.95</v>
      </c>
      <c r="K441" s="8">
        <v>10411.91</v>
      </c>
      <c r="L441" s="8" t="str">
        <v>Pending Actual</v>
      </c>
      <c r="M441" s="8">
        <f>_xlfn.XLOOKUP(C441,'Link in Base Fcst'!$A:$A,'Link in Base Fcst'!$C:$C,0)</f>
        <v>10461.475</v>
      </c>
      <c r="N441" s="8">
        <f t="shared" si="10"/>
        <v>20873.385000000002</v>
      </c>
    </row>
    <row r="442" spans="1:14" ht="15" x14ac:dyDescent="0.25">
      <c r="A442" s="2">
        <f>_xlfn.XLOOKUP($C442,Structure!$A:$A,Structure!$E:$E,0)</f>
        <v>0</v>
      </c>
      <c r="B442" s="2">
        <f>_xlfn.XLOOKUP($C442,Structure!$A:$A,Structure!$F:$F,0)</f>
        <v>0</v>
      </c>
      <c r="C442" s="7" t="str">
        <v>AW01129</v>
      </c>
      <c r="D442" s="7" t="str">
        <v>Maintenance supplies and services</v>
      </c>
      <c r="E442" s="2">
        <f>_xlfn.XLOOKUP($C442,Structure!$A:$A,Structure!$H:$H,0)</f>
        <v>0</v>
      </c>
      <c r="F442" s="8">
        <v>2100523.33</v>
      </c>
      <c r="G442" s="8">
        <v>2170956.11</v>
      </c>
      <c r="H442" s="8">
        <v>2877543.36</v>
      </c>
      <c r="I442" s="8">
        <v>2735692.7299999995</v>
      </c>
      <c r="J442" s="8">
        <v>2543907.96</v>
      </c>
      <c r="K442" s="8">
        <v>1309224.1300000004</v>
      </c>
      <c r="L442" s="8" t="str">
        <v>Pending Actual</v>
      </c>
      <c r="M442" s="8">
        <f>_xlfn.XLOOKUP(C442,'Link in Base Fcst'!$A:$A,'Link in Base Fcst'!$C:$C,0)</f>
        <v>0</v>
      </c>
      <c r="N442" s="8">
        <f t="shared" si="10"/>
        <v>1309224.1300000004</v>
      </c>
    </row>
    <row r="443" spans="1:14" ht="15" x14ac:dyDescent="0.25">
      <c r="A443" s="2" t="str">
        <f>_xlfn.XLOOKUP($C443,Structure!$A:$A,Structure!$E:$E,0)</f>
        <v>P38</v>
      </c>
      <c r="B443" s="2" t="str">
        <f>_xlfn.XLOOKUP($C443,Structure!$A:$A,Structure!$F:$F,0)</f>
        <v>Balance sheet pass thru accounts</v>
      </c>
      <c r="C443" s="7">
        <v>52801200</v>
      </c>
      <c r="D443" s="7" t="str">
        <v>Capital Accrual Clearing</v>
      </c>
      <c r="E443" s="2">
        <f>_xlfn.XLOOKUP($C443,Structure!$A:$A,Structure!$H:$H,0)</f>
        <v>675.8</v>
      </c>
      <c r="F443" s="8">
        <v>0</v>
      </c>
      <c r="G443" s="8">
        <v>0</v>
      </c>
      <c r="H443" s="8">
        <v>0</v>
      </c>
      <c r="I443" s="8">
        <v>0</v>
      </c>
      <c r="J443" s="8">
        <v>0</v>
      </c>
      <c r="K443" s="8">
        <v>0</v>
      </c>
      <c r="L443" s="8" t="str">
        <v>Pending Actual</v>
      </c>
      <c r="M443" s="8">
        <f>_xlfn.XLOOKUP(C443,'Link in Base Fcst'!$A:$A,'Link in Base Fcst'!$C:$C,0)</f>
        <v>0</v>
      </c>
      <c r="N443" s="8">
        <f t="shared" si="10"/>
        <v>0</v>
      </c>
    </row>
    <row r="444" spans="1:14" ht="15" x14ac:dyDescent="0.25">
      <c r="A444" s="2">
        <f>_xlfn.XLOOKUP($C444,Structure!$A:$A,Structure!$E:$E,0)</f>
        <v>0</v>
      </c>
      <c r="B444" s="2">
        <f>_xlfn.XLOOKUP($C444,Structure!$A:$A,Structure!$F:$F,0)</f>
        <v>0</v>
      </c>
      <c r="C444" s="7">
        <v>52801700</v>
      </c>
      <c r="D444" s="7" t="str">
        <v>T&amp;I Indirect OH Clearing</v>
      </c>
      <c r="E444" s="2">
        <f>_xlfn.XLOOKUP($C444,Structure!$A:$A,Structure!$H:$H,0)</f>
        <v>0</v>
      </c>
      <c r="F444" s="8">
        <v>0</v>
      </c>
      <c r="G444" s="8">
        <v>0</v>
      </c>
      <c r="H444" s="8">
        <v>0</v>
      </c>
      <c r="I444" s="8">
        <v>0</v>
      </c>
      <c r="J444" s="8">
        <v>0</v>
      </c>
      <c r="K444" s="8">
        <v>0</v>
      </c>
      <c r="L444" s="8" t="str">
        <v>Pending Actual</v>
      </c>
      <c r="M444" s="8">
        <f>_xlfn.XLOOKUP(C444,'Link in Base Fcst'!$A:$A,'Link in Base Fcst'!$C:$C,0)</f>
        <v>0</v>
      </c>
      <c r="N444" s="8">
        <f t="shared" si="10"/>
        <v>0</v>
      </c>
    </row>
    <row r="445" spans="1:14" ht="15" x14ac:dyDescent="0.25">
      <c r="A445" s="2">
        <f>_xlfn.XLOOKUP($C445,Structure!$A:$A,Structure!$E:$E,0)</f>
        <v>0</v>
      </c>
      <c r="B445" s="2">
        <f>_xlfn.XLOOKUP($C445,Structure!$A:$A,Structure!$F:$F,0)</f>
        <v>0</v>
      </c>
      <c r="C445" s="7" t="str">
        <v>AW01173</v>
      </c>
      <c r="D445" s="7" t="str">
        <v>Balance sheet pass thru accounts</v>
      </c>
      <c r="E445" s="2">
        <f>_xlfn.XLOOKUP($C445,Structure!$A:$A,Structure!$H:$H,0)</f>
        <v>0</v>
      </c>
      <c r="F445" s="8">
        <v>0</v>
      </c>
      <c r="G445" s="8">
        <v>0</v>
      </c>
      <c r="H445" s="8">
        <v>0</v>
      </c>
      <c r="I445" s="8">
        <v>0</v>
      </c>
      <c r="J445" s="8">
        <v>0</v>
      </c>
      <c r="K445" s="8">
        <v>0</v>
      </c>
      <c r="L445" s="8" t="str">
        <v>Pending Actual</v>
      </c>
      <c r="M445" s="8">
        <f>_xlfn.XLOOKUP(C445,'Link in Base Fcst'!$A:$A,'Link in Base Fcst'!$C:$C,0)</f>
        <v>0</v>
      </c>
      <c r="N445" s="8">
        <f t="shared" si="10"/>
        <v>0</v>
      </c>
    </row>
    <row r="446" spans="1:14" ht="15" x14ac:dyDescent="0.25">
      <c r="A446" s="2" t="str">
        <f>_xlfn.XLOOKUP($C446,Structure!$A:$A,Structure!$E:$E,0)</f>
        <v>P39</v>
      </c>
      <c r="B446" s="2" t="str">
        <f>_xlfn.XLOOKUP($C446,Structure!$A:$A,Structure!$F:$F,0)</f>
        <v>Capital movements</v>
      </c>
      <c r="C446" s="7">
        <v>88101000</v>
      </c>
      <c r="D446" s="7" t="str">
        <v>Capital Movements - UP</v>
      </c>
      <c r="E446" s="2">
        <f>_xlfn.XLOOKUP($C446,Structure!$A:$A,Structure!$H:$H,0)</f>
        <v>675.8</v>
      </c>
      <c r="F446" s="8">
        <v>40269082.650000006</v>
      </c>
      <c r="G446" s="8">
        <v>77464614.760000005</v>
      </c>
      <c r="H446" s="8">
        <v>61125927.950000003</v>
      </c>
      <c r="I446" s="8">
        <v>96332562.909999996</v>
      </c>
      <c r="J446" s="8">
        <v>66866463.120000005</v>
      </c>
      <c r="K446" s="8">
        <v>34765511.770000003</v>
      </c>
      <c r="L446" s="8" t="str">
        <v>Pending Actual</v>
      </c>
      <c r="M446" s="8">
        <f>_xlfn.XLOOKUP(C446,'Link in Base Fcst'!$A:$A,'Link in Base Fcst'!$C:$C,0)</f>
        <v>0</v>
      </c>
      <c r="N446" s="8">
        <f t="shared" si="10"/>
        <v>34765511.770000003</v>
      </c>
    </row>
    <row r="447" spans="1:14" ht="15" x14ac:dyDescent="0.25">
      <c r="A447" s="2" t="str">
        <f>_xlfn.XLOOKUP($C447,Structure!$A:$A,Structure!$E:$E,0)</f>
        <v>P39</v>
      </c>
      <c r="B447" s="2" t="str">
        <f>_xlfn.XLOOKUP($C447,Structure!$A:$A,Structure!$F:$F,0)</f>
        <v>Capital movements</v>
      </c>
      <c r="C447" s="7">
        <v>88106000</v>
      </c>
      <c r="D447" s="7" t="str">
        <v>Capital Movements - CCNC</v>
      </c>
      <c r="E447" s="2">
        <f>_xlfn.XLOOKUP($C447,Structure!$A:$A,Structure!$H:$H,0)</f>
        <v>675.8</v>
      </c>
      <c r="F447" s="8">
        <v>2745910.8099999996</v>
      </c>
      <c r="G447" s="8">
        <v>-27850195.319999997</v>
      </c>
      <c r="H447" s="8">
        <v>2793316.6400000006</v>
      </c>
      <c r="I447" s="8">
        <v>-27058064.250000004</v>
      </c>
      <c r="J447" s="8">
        <v>42585952.579999998</v>
      </c>
      <c r="K447" s="8">
        <v>18309200.530000005</v>
      </c>
      <c r="L447" s="8" t="str">
        <v>Pending Actual</v>
      </c>
      <c r="M447" s="8">
        <f>_xlfn.XLOOKUP(C447,'Link in Base Fcst'!$A:$A,'Link in Base Fcst'!$C:$C,0)</f>
        <v>0</v>
      </c>
      <c r="N447" s="8">
        <f t="shared" si="10"/>
        <v>18309200.530000005</v>
      </c>
    </row>
    <row r="448" spans="1:14" ht="15" x14ac:dyDescent="0.25">
      <c r="A448" s="2" t="str">
        <f>_xlfn.XLOOKUP($C448,Structure!$A:$A,Structure!$E:$E,0)</f>
        <v>P39</v>
      </c>
      <c r="B448" s="2" t="str">
        <f>_xlfn.XLOOKUP($C448,Structure!$A:$A,Structure!$F:$F,0)</f>
        <v>Capital movements</v>
      </c>
      <c r="C448" s="7">
        <v>88107000</v>
      </c>
      <c r="D448" s="7" t="str">
        <v>Capital Movements - CWIP</v>
      </c>
      <c r="E448" s="2">
        <f>_xlfn.XLOOKUP($C448,Structure!$A:$A,Structure!$H:$H,0)</f>
        <v>675.8</v>
      </c>
      <c r="F448" s="8">
        <v>-5544073.5200000005</v>
      </c>
      <c r="G448" s="8">
        <v>2132087.09</v>
      </c>
      <c r="H448" s="8">
        <v>3082401.99</v>
      </c>
      <c r="I448" s="8">
        <v>25662041.089999996</v>
      </c>
      <c r="J448" s="8">
        <v>-20889346.919999998</v>
      </c>
      <c r="K448" s="8">
        <v>-2940477.25</v>
      </c>
      <c r="L448" s="8" t="str">
        <v>Pending Actual</v>
      </c>
      <c r="M448" s="8">
        <f>_xlfn.XLOOKUP(C448,'Link in Base Fcst'!$A:$A,'Link in Base Fcst'!$C:$C,0)</f>
        <v>0</v>
      </c>
      <c r="N448" s="8">
        <f t="shared" si="10"/>
        <v>-2940477.25</v>
      </c>
    </row>
    <row r="449" spans="1:14" ht="15" x14ac:dyDescent="0.25">
      <c r="A449" s="2" t="str">
        <f>_xlfn.XLOOKUP($C449,Structure!$A:$A,Structure!$E:$E,0)</f>
        <v>P39</v>
      </c>
      <c r="B449" s="2" t="str">
        <f>_xlfn.XLOOKUP($C449,Structure!$A:$A,Structure!$F:$F,0)</f>
        <v>Capital movements</v>
      </c>
      <c r="C449" s="7">
        <v>88108020</v>
      </c>
      <c r="D449" s="7" t="str">
        <v>Capital Movements - UP - A/D - Salvage</v>
      </c>
      <c r="E449" s="2">
        <f>_xlfn.XLOOKUP($C449,Structure!$A:$A,Structure!$H:$H,0)</f>
        <v>675.8</v>
      </c>
      <c r="F449" s="8">
        <v>-34485.300000000003</v>
      </c>
      <c r="G449" s="8">
        <v>-72232.25</v>
      </c>
      <c r="H449" s="8">
        <v>-193705.22</v>
      </c>
      <c r="I449" s="8">
        <v>-72695.820000000007</v>
      </c>
      <c r="J449" s="8">
        <v>-255613.88</v>
      </c>
      <c r="K449" s="8">
        <v>-181786.62000000002</v>
      </c>
      <c r="L449" s="8" t="str">
        <v>Pending Actual</v>
      </c>
      <c r="M449" s="8">
        <f>_xlfn.XLOOKUP(C449,'Link in Base Fcst'!$A:$A,'Link in Base Fcst'!$C:$C,0)</f>
        <v>0</v>
      </c>
      <c r="N449" s="8">
        <f t="shared" si="10"/>
        <v>-181786.62000000002</v>
      </c>
    </row>
    <row r="450" spans="1:14" ht="15" x14ac:dyDescent="0.25">
      <c r="A450" s="2" t="str">
        <f>_xlfn.XLOOKUP($C450,Structure!$A:$A,Structure!$E:$E,0)</f>
        <v>P39</v>
      </c>
      <c r="B450" s="2" t="str">
        <f>_xlfn.XLOOKUP($C450,Structure!$A:$A,Structure!$F:$F,0)</f>
        <v>Capital movements</v>
      </c>
      <c r="C450" s="7">
        <v>88121000</v>
      </c>
      <c r="D450" s="7" t="str">
        <v>Capital Movements - Non-Utility Property</v>
      </c>
      <c r="E450" s="2">
        <f>_xlfn.XLOOKUP($C450,Structure!$A:$A,Structure!$H:$H,0)</f>
        <v>675.8</v>
      </c>
      <c r="F450" s="8">
        <v>0</v>
      </c>
      <c r="G450" s="8">
        <v>0</v>
      </c>
      <c r="H450" s="8">
        <v>0</v>
      </c>
      <c r="I450" s="8">
        <v>0</v>
      </c>
      <c r="J450" s="8">
        <v>0</v>
      </c>
      <c r="K450" s="8">
        <v>0</v>
      </c>
      <c r="L450" s="8" t="str">
        <v>Pending Actual</v>
      </c>
      <c r="M450" s="8">
        <f>_xlfn.XLOOKUP(C450,'Link in Base Fcst'!$A:$A,'Link in Base Fcst'!$C:$C,0)</f>
        <v>0</v>
      </c>
      <c r="N450" s="8">
        <f t="shared" si="10"/>
        <v>0</v>
      </c>
    </row>
    <row r="451" spans="1:14" ht="15" x14ac:dyDescent="0.25">
      <c r="A451" s="2" t="str">
        <f>_xlfn.XLOOKUP($C451,Structure!$A:$A,Structure!$E:$E,0)</f>
        <v>P39</v>
      </c>
      <c r="B451" s="2" t="str">
        <f>_xlfn.XLOOKUP($C451,Structure!$A:$A,Structure!$F:$F,0)</f>
        <v>Capital movements</v>
      </c>
      <c r="C451" s="7">
        <v>88252100</v>
      </c>
      <c r="D451" s="7" t="str">
        <v>Capital Movements - ADV NT</v>
      </c>
      <c r="E451" s="2">
        <f>_xlfn.XLOOKUP($C451,Structure!$A:$A,Structure!$H:$H,0)</f>
        <v>675.8</v>
      </c>
      <c r="F451" s="8">
        <v>995245.6</v>
      </c>
      <c r="G451" s="8">
        <v>-3017024.21</v>
      </c>
      <c r="H451" s="8">
        <v>-1012973.98</v>
      </c>
      <c r="I451" s="8">
        <v>-5461921.7199999997</v>
      </c>
      <c r="J451" s="8">
        <v>-1024099.65</v>
      </c>
      <c r="K451" s="8">
        <v>-450812.31999999995</v>
      </c>
      <c r="L451" s="8" t="str">
        <v>Pending Actual</v>
      </c>
      <c r="M451" s="8">
        <f>_xlfn.XLOOKUP(C451,'Link in Base Fcst'!$A:$A,'Link in Base Fcst'!$C:$C,0)</f>
        <v>0</v>
      </c>
      <c r="N451" s="8">
        <f t="shared" si="10"/>
        <v>-450812.31999999995</v>
      </c>
    </row>
    <row r="452" spans="1:14" ht="15" x14ac:dyDescent="0.25">
      <c r="A452" s="2" t="str">
        <f>_xlfn.XLOOKUP($C452,Structure!$A:$A,Structure!$E:$E,0)</f>
        <v>P39</v>
      </c>
      <c r="B452" s="2" t="str">
        <f>_xlfn.XLOOKUP($C452,Structure!$A:$A,Structure!$F:$F,0)</f>
        <v>Capital movements</v>
      </c>
      <c r="C452" s="7">
        <v>88252170</v>
      </c>
      <c r="D452" s="7" t="str">
        <v>Capital Movements - ADV NT WIP</v>
      </c>
      <c r="E452" s="2">
        <f>_xlfn.XLOOKUP($C452,Structure!$A:$A,Structure!$H:$H,0)</f>
        <v>675.8</v>
      </c>
      <c r="F452" s="8">
        <v>-3650807.31</v>
      </c>
      <c r="G452" s="8">
        <v>2157178.8799999999</v>
      </c>
      <c r="H452" s="8">
        <v>-781299.92</v>
      </c>
      <c r="I452" s="8">
        <v>1594147.35</v>
      </c>
      <c r="J452" s="8">
        <v>166074</v>
      </c>
      <c r="K452" s="8">
        <v>663841</v>
      </c>
      <c r="L452" s="8" t="str">
        <v>Pending Actual</v>
      </c>
      <c r="M452" s="8">
        <f>_xlfn.XLOOKUP(C452,'Link in Base Fcst'!$A:$A,'Link in Base Fcst'!$C:$C,0)</f>
        <v>0</v>
      </c>
      <c r="N452" s="8">
        <f t="shared" si="10"/>
        <v>663841</v>
      </c>
    </row>
    <row r="453" spans="1:14" ht="15" x14ac:dyDescent="0.25">
      <c r="A453" s="2" t="str">
        <f>_xlfn.XLOOKUP($C453,Structure!$A:$A,Structure!$E:$E,0)</f>
        <v>P39</v>
      </c>
      <c r="B453" s="2" t="str">
        <f>_xlfn.XLOOKUP($C453,Structure!$A:$A,Structure!$F:$F,0)</f>
        <v>Capital movements</v>
      </c>
      <c r="C453" s="7">
        <v>88252200</v>
      </c>
      <c r="D453" s="7" t="str">
        <v>Capital Movements - ADV Tax</v>
      </c>
      <c r="E453" s="2">
        <f>_xlfn.XLOOKUP($C453,Structure!$A:$A,Structure!$H:$H,0)</f>
        <v>675.8</v>
      </c>
      <c r="F453" s="8">
        <v>764366.09</v>
      </c>
      <c r="G453" s="8">
        <v>458717.24</v>
      </c>
      <c r="H453" s="8">
        <v>609295.76</v>
      </c>
      <c r="I453" s="8">
        <v>276278.25</v>
      </c>
      <c r="J453" s="8">
        <v>95999.38</v>
      </c>
      <c r="K453" s="8">
        <v>39633.040000000001</v>
      </c>
      <c r="L453" s="8" t="str">
        <v>Pending Actual</v>
      </c>
      <c r="M453" s="8">
        <f>_xlfn.XLOOKUP(C453,'Link in Base Fcst'!$A:$A,'Link in Base Fcst'!$C:$C,0)</f>
        <v>0</v>
      </c>
      <c r="N453" s="8">
        <f t="shared" si="10"/>
        <v>39633.040000000001</v>
      </c>
    </row>
    <row r="454" spans="1:14" ht="15" x14ac:dyDescent="0.25">
      <c r="A454" s="2" t="str">
        <f>_xlfn.XLOOKUP($C454,Structure!$A:$A,Structure!$E:$E,0)</f>
        <v>P39</v>
      </c>
      <c r="B454" s="2" t="str">
        <f>_xlfn.XLOOKUP($C454,Structure!$A:$A,Structure!$F:$F,0)</f>
        <v>Capital movements</v>
      </c>
      <c r="C454" s="7">
        <v>88252270</v>
      </c>
      <c r="D454" s="7" t="str">
        <v>Capital Movements - ADV Tax WIP</v>
      </c>
      <c r="E454" s="2">
        <f>_xlfn.XLOOKUP($C454,Structure!$A:$A,Structure!$H:$H,0)</f>
        <v>675.8</v>
      </c>
      <c r="F454" s="8">
        <v>154122.39000000001</v>
      </c>
      <c r="G454" s="8">
        <v>-376039.85</v>
      </c>
      <c r="H454" s="8">
        <v>277850.96000000002</v>
      </c>
      <c r="I454" s="8">
        <v>-13148</v>
      </c>
      <c r="J454" s="8">
        <v>216275.3</v>
      </c>
      <c r="K454" s="8">
        <v>45450.720000000001</v>
      </c>
      <c r="L454" s="8" t="str">
        <v>Pending Actual</v>
      </c>
      <c r="M454" s="8">
        <f>_xlfn.XLOOKUP(C454,'Link in Base Fcst'!$A:$A,'Link in Base Fcst'!$C:$C,0)</f>
        <v>0</v>
      </c>
      <c r="N454" s="8">
        <f t="shared" si="10"/>
        <v>45450.720000000001</v>
      </c>
    </row>
    <row r="455" spans="1:14" ht="15" x14ac:dyDescent="0.25">
      <c r="A455" s="2" t="str">
        <f>_xlfn.XLOOKUP($C455,Structure!$A:$A,Structure!$E:$E,0)</f>
        <v>P39</v>
      </c>
      <c r="B455" s="2" t="str">
        <f>_xlfn.XLOOKUP($C455,Structure!$A:$A,Structure!$F:$F,0)</f>
        <v>Capital movements</v>
      </c>
      <c r="C455" s="7">
        <v>88257000</v>
      </c>
      <c r="D455" s="7" t="str">
        <v>Capital Movements - Cost of Removal</v>
      </c>
      <c r="E455" s="2">
        <f>_xlfn.XLOOKUP($C455,Structure!$A:$A,Structure!$H:$H,0)</f>
        <v>675.8</v>
      </c>
      <c r="F455" s="8">
        <v>4125638.48</v>
      </c>
      <c r="G455" s="8">
        <v>4735422.8499999996</v>
      </c>
      <c r="H455" s="8">
        <v>7234892.21</v>
      </c>
      <c r="I455" s="8">
        <v>8120315.7800000003</v>
      </c>
      <c r="J455" s="8">
        <v>9087555.620000001</v>
      </c>
      <c r="K455" s="8">
        <v>5815601.7999999998</v>
      </c>
      <c r="L455" s="8" t="str">
        <v>Pending Actual</v>
      </c>
      <c r="M455" s="8">
        <f>_xlfn.XLOOKUP(C455,'Link in Base Fcst'!$A:$A,'Link in Base Fcst'!$C:$C,0)</f>
        <v>0</v>
      </c>
      <c r="N455" s="8">
        <f t="shared" si="10"/>
        <v>5815601.7999999998</v>
      </c>
    </row>
    <row r="456" spans="1:14" ht="15" x14ac:dyDescent="0.25">
      <c r="A456" s="2" t="str">
        <f>_xlfn.XLOOKUP($C456,Structure!$A:$A,Structure!$E:$E,0)</f>
        <v>P39</v>
      </c>
      <c r="B456" s="2" t="str">
        <f>_xlfn.XLOOKUP($C456,Structure!$A:$A,Structure!$F:$F,0)</f>
        <v>Capital movements</v>
      </c>
      <c r="C456" s="7">
        <v>88257100</v>
      </c>
      <c r="D456" s="7" t="str">
        <v>Capital Movements - RWIP</v>
      </c>
      <c r="E456" s="2">
        <f>_xlfn.XLOOKUP($C456,Structure!$A:$A,Structure!$H:$H,0)</f>
        <v>675.8</v>
      </c>
      <c r="F456" s="8">
        <v>-572634.06999999983</v>
      </c>
      <c r="G456" s="8">
        <v>-589385.37000000011</v>
      </c>
      <c r="H456" s="8">
        <v>59114.819999999992</v>
      </c>
      <c r="I456" s="8">
        <v>104848.68000000001</v>
      </c>
      <c r="J456" s="8">
        <v>1053573.54</v>
      </c>
      <c r="K456" s="8">
        <v>112857.63</v>
      </c>
      <c r="L456" s="8" t="str">
        <v>Pending Actual</v>
      </c>
      <c r="M456" s="8">
        <f>_xlfn.XLOOKUP(C456,'Link in Base Fcst'!$A:$A,'Link in Base Fcst'!$C:$C,0)</f>
        <v>0</v>
      </c>
      <c r="N456" s="8">
        <f t="shared" si="10"/>
        <v>112857.63</v>
      </c>
    </row>
    <row r="457" spans="1:14" ht="15" x14ac:dyDescent="0.25">
      <c r="A457" s="2" t="str">
        <f>_xlfn.XLOOKUP($C457,Structure!$A:$A,Structure!$E:$E,0)</f>
        <v>P39</v>
      </c>
      <c r="B457" s="2" t="str">
        <f>_xlfn.XLOOKUP($C457,Structure!$A:$A,Structure!$F:$F,0)</f>
        <v>Capital movements</v>
      </c>
      <c r="C457" s="7">
        <v>88271100</v>
      </c>
      <c r="D457" s="7" t="str">
        <v>Capital Movements - CIAC NT</v>
      </c>
      <c r="E457" s="2">
        <f>_xlfn.XLOOKUP($C457,Structure!$A:$A,Structure!$H:$H,0)</f>
        <v>675.8</v>
      </c>
      <c r="F457" s="8">
        <v>-559228.44000000006</v>
      </c>
      <c r="G457" s="8">
        <v>-3188942.55</v>
      </c>
      <c r="H457" s="8">
        <v>-2488221.77</v>
      </c>
      <c r="I457" s="8">
        <v>-3202143.74</v>
      </c>
      <c r="J457" s="8">
        <v>-1448514.77</v>
      </c>
      <c r="K457" s="8">
        <v>-855669.38</v>
      </c>
      <c r="L457" s="8" t="str">
        <v>Pending Actual</v>
      </c>
      <c r="M457" s="8">
        <f>_xlfn.XLOOKUP(C457,'Link in Base Fcst'!$A:$A,'Link in Base Fcst'!$C:$C,0)</f>
        <v>0</v>
      </c>
      <c r="N457" s="8">
        <f t="shared" si="10"/>
        <v>-855669.38</v>
      </c>
    </row>
    <row r="458" spans="1:14" ht="15" x14ac:dyDescent="0.25">
      <c r="A458" s="2" t="str">
        <f>_xlfn.XLOOKUP($C458,Structure!$A:$A,Structure!$E:$E,0)</f>
        <v>P39</v>
      </c>
      <c r="B458" s="2" t="str">
        <f>_xlfn.XLOOKUP($C458,Structure!$A:$A,Structure!$F:$F,0)</f>
        <v>Capital movements</v>
      </c>
      <c r="C458" s="7">
        <v>88271170</v>
      </c>
      <c r="D458" s="7" t="str">
        <v>Capital Movements - CIAC NT WIP</v>
      </c>
      <c r="E458" s="2">
        <f>_xlfn.XLOOKUP($C458,Structure!$A:$A,Structure!$H:$H,0)</f>
        <v>675.8</v>
      </c>
      <c r="F458" s="8">
        <v>-1691275.6</v>
      </c>
      <c r="G458" s="8">
        <v>1216368.43</v>
      </c>
      <c r="H458" s="8">
        <v>-216920.43</v>
      </c>
      <c r="I458" s="8">
        <v>161117.35</v>
      </c>
      <c r="J458" s="8">
        <v>-66711.09</v>
      </c>
      <c r="K458" s="8">
        <v>450105.14999999997</v>
      </c>
      <c r="L458" s="8" t="str">
        <v>Pending Actual</v>
      </c>
      <c r="M458" s="8">
        <f>_xlfn.XLOOKUP(C458,'Link in Base Fcst'!$A:$A,'Link in Base Fcst'!$C:$C,0)</f>
        <v>0</v>
      </c>
      <c r="N458" s="8">
        <f t="shared" si="10"/>
        <v>450105.14999999997</v>
      </c>
    </row>
    <row r="459" spans="1:14" ht="15" x14ac:dyDescent="0.25">
      <c r="A459" s="2" t="str">
        <f>_xlfn.XLOOKUP($C459,Structure!$A:$A,Structure!$E:$E,0)</f>
        <v>P39</v>
      </c>
      <c r="B459" s="2" t="str">
        <f>_xlfn.XLOOKUP($C459,Structure!$A:$A,Structure!$F:$F,0)</f>
        <v>Capital movements</v>
      </c>
      <c r="C459" s="7">
        <v>88271200</v>
      </c>
      <c r="D459" s="7" t="str">
        <v>Capital Movements - CIAC Tax</v>
      </c>
      <c r="E459" s="2">
        <f>_xlfn.XLOOKUP($C459,Structure!$A:$A,Structure!$H:$H,0)</f>
        <v>675.8</v>
      </c>
      <c r="F459" s="8">
        <v>-2422567.79</v>
      </c>
      <c r="G459" s="8">
        <v>-3324260.5100000002</v>
      </c>
      <c r="H459" s="8">
        <v>-1288768.33</v>
      </c>
      <c r="I459" s="8">
        <v>-1908258.63</v>
      </c>
      <c r="J459" s="8">
        <v>-226460.81</v>
      </c>
      <c r="K459" s="8">
        <v>-1570657.99</v>
      </c>
      <c r="L459" s="8" t="str">
        <v>Pending Actual</v>
      </c>
      <c r="M459" s="8">
        <f>_xlfn.XLOOKUP(C459,'Link in Base Fcst'!$A:$A,'Link in Base Fcst'!$C:$C,0)</f>
        <v>0</v>
      </c>
      <c r="N459" s="8">
        <f t="shared" si="10"/>
        <v>-1570657.99</v>
      </c>
    </row>
    <row r="460" spans="1:14" ht="15" x14ac:dyDescent="0.25">
      <c r="A460" s="2" t="str">
        <f>_xlfn.XLOOKUP($C460,Structure!$A:$A,Structure!$E:$E,0)</f>
        <v>P39</v>
      </c>
      <c r="B460" s="2" t="str">
        <f>_xlfn.XLOOKUP($C460,Structure!$A:$A,Structure!$F:$F,0)</f>
        <v>Capital movements</v>
      </c>
      <c r="C460" s="7">
        <v>88271270</v>
      </c>
      <c r="D460" s="7" t="str">
        <v>Capital Movements - CIAC Tax WIP</v>
      </c>
      <c r="E460" s="2">
        <f>_xlfn.XLOOKUP($C460,Structure!$A:$A,Structure!$H:$H,0)</f>
        <v>675.8</v>
      </c>
      <c r="F460" s="8">
        <v>223923.74</v>
      </c>
      <c r="G460" s="8">
        <v>1550759.8</v>
      </c>
      <c r="H460" s="8">
        <v>-290224</v>
      </c>
      <c r="I460" s="8">
        <v>-47085.479999999996</v>
      </c>
      <c r="J460" s="8">
        <v>-1467709.62</v>
      </c>
      <c r="K460" s="8">
        <v>589556.67999999993</v>
      </c>
      <c r="L460" s="8" t="str">
        <v>Pending Actual</v>
      </c>
      <c r="M460" s="8">
        <f>_xlfn.XLOOKUP(C460,'Link in Base Fcst'!$A:$A,'Link in Base Fcst'!$C:$C,0)</f>
        <v>0</v>
      </c>
      <c r="N460" s="8">
        <f t="shared" si="10"/>
        <v>589556.67999999993</v>
      </c>
    </row>
    <row r="461" spans="1:14" ht="15" x14ac:dyDescent="0.25">
      <c r="A461" s="2" t="str">
        <f>_xlfn.XLOOKUP($C461,Structure!$A:$A,Structure!$E:$E,0)</f>
        <v>P39</v>
      </c>
      <c r="B461" s="2" t="str">
        <f>_xlfn.XLOOKUP($C461,Structure!$A:$A,Structure!$F:$F,0)</f>
        <v>Capital movements</v>
      </c>
      <c r="C461" s="7">
        <v>88900000</v>
      </c>
      <c r="D461" s="7" t="str">
        <v>Capital Movements - Settlement</v>
      </c>
      <c r="E461" s="2">
        <f>_xlfn.XLOOKUP($C461,Structure!$A:$A,Structure!$H:$H,0)</f>
        <v>675.8</v>
      </c>
      <c r="F461" s="8">
        <v>-34803217.729999997</v>
      </c>
      <c r="G461" s="8">
        <v>-51297068.990000002</v>
      </c>
      <c r="H461" s="8">
        <v>-68910686.680000007</v>
      </c>
      <c r="I461" s="8">
        <v>-94487993.769999996</v>
      </c>
      <c r="J461" s="8">
        <v>-94693436.799999997</v>
      </c>
      <c r="K461" s="8">
        <v>-54792354.759999998</v>
      </c>
      <c r="L461" s="8" t="str">
        <v>Pending Actual</v>
      </c>
      <c r="M461" s="8">
        <f>_xlfn.XLOOKUP(C461,'Link in Base Fcst'!$A:$A,'Link in Base Fcst'!$C:$C,0)</f>
        <v>0</v>
      </c>
      <c r="N461" s="8">
        <f t="shared" si="10"/>
        <v>-54792354.759999998</v>
      </c>
    </row>
    <row r="462" spans="1:14" ht="15" x14ac:dyDescent="0.25">
      <c r="A462" s="2">
        <f>_xlfn.XLOOKUP($C462,Structure!$A:$A,Structure!$E:$E,0)</f>
        <v>0</v>
      </c>
      <c r="B462" s="2">
        <f>_xlfn.XLOOKUP($C462,Structure!$A:$A,Structure!$F:$F,0)</f>
        <v>0</v>
      </c>
      <c r="C462" s="7" t="str">
        <v>AW01174</v>
      </c>
      <c r="D462" s="7" t="str">
        <v>Capital movements</v>
      </c>
      <c r="E462" s="2">
        <f>_xlfn.XLOOKUP($C462,Structure!$A:$A,Structure!$H:$H,0)</f>
        <v>0</v>
      </c>
      <c r="F462" s="8">
        <v>0</v>
      </c>
      <c r="G462" s="8">
        <v>0</v>
      </c>
      <c r="H462" s="8">
        <v>0</v>
      </c>
      <c r="I462" s="8">
        <v>0</v>
      </c>
      <c r="J462" s="8">
        <v>0</v>
      </c>
      <c r="K462" s="8">
        <v>0</v>
      </c>
      <c r="L462" s="8" t="str">
        <v>Pending Actual</v>
      </c>
      <c r="M462" s="8">
        <f>_xlfn.XLOOKUP(C462,'Link in Base Fcst'!$A:$A,'Link in Base Fcst'!$C:$C,0)</f>
        <v>0</v>
      </c>
      <c r="N462" s="8">
        <f t="shared" ref="N462:N524" si="12">IF(L462="Pending Actual",K462+M462,K462+L462)</f>
        <v>0</v>
      </c>
    </row>
    <row r="463" spans="1:14" ht="15" x14ac:dyDescent="0.25">
      <c r="A463" s="2">
        <f>_xlfn.XLOOKUP($C463,Structure!$A:$A,Structure!$E:$E,0)</f>
        <v>0</v>
      </c>
      <c r="B463" s="2">
        <f>_xlfn.XLOOKUP($C463,Structure!$A:$A,Structure!$F:$F,0)</f>
        <v>0</v>
      </c>
      <c r="C463" s="7" t="str">
        <v>AW01111</v>
      </c>
      <c r="D463" s="7" t="str">
        <v>Operation and maintenance expense</v>
      </c>
      <c r="E463" s="2">
        <f>_xlfn.XLOOKUP($C463,Structure!$A:$A,Structure!$H:$H,0)</f>
        <v>0</v>
      </c>
      <c r="F463" s="8">
        <v>35476254.040000007</v>
      </c>
      <c r="G463" s="8">
        <v>37865083.859999999</v>
      </c>
      <c r="H463" s="8">
        <v>43280558.390000001</v>
      </c>
      <c r="I463" s="8">
        <v>45560369.399999999</v>
      </c>
      <c r="J463" s="8">
        <v>49608718.069999993</v>
      </c>
      <c r="K463" s="8">
        <v>25069374.780000001</v>
      </c>
      <c r="L463" s="8" t="str">
        <v>Pending Actual</v>
      </c>
      <c r="M463" s="8">
        <f>_xlfn.XLOOKUP(C463,'Link in Base Fcst'!$A:$A,'Link in Base Fcst'!$C:$C,0)</f>
        <v>0</v>
      </c>
      <c r="N463" s="8">
        <f t="shared" si="12"/>
        <v>25069374.780000001</v>
      </c>
    </row>
    <row r="464" spans="1:14" ht="15" x14ac:dyDescent="0.25">
      <c r="A464" s="2" t="str">
        <f>_xlfn.XLOOKUP($C464,Structure!$A:$A,Structure!$E:$E,0)</f>
        <v>P40</v>
      </c>
      <c r="B464" s="2" t="str">
        <f>_xlfn.XLOOKUP($C464,Structure!$A:$A,Structure!$F:$F,0)</f>
        <v>Depreciation</v>
      </c>
      <c r="C464" s="7">
        <v>68011000</v>
      </c>
      <c r="D464" s="7" t="str">
        <v>Depreciation Exp - UPIS General</v>
      </c>
      <c r="E464" s="2">
        <f>_xlfn.XLOOKUP($C464,Structure!$A:$A,Structure!$H:$H,0)</f>
        <v>403</v>
      </c>
      <c r="F464" s="8">
        <v>19106664.849999998</v>
      </c>
      <c r="G464" s="8">
        <v>18601790.09</v>
      </c>
      <c r="H464" s="8">
        <v>19566401.050000001</v>
      </c>
      <c r="I464" s="8">
        <v>27924552.849999998</v>
      </c>
      <c r="J464" s="8">
        <v>30885723.039999999</v>
      </c>
      <c r="K464" s="8">
        <v>15981481.879999999</v>
      </c>
      <c r="L464" s="8" t="str">
        <v>Pending Actual</v>
      </c>
      <c r="M464" s="8">
        <f>_xlfn.XLOOKUP(C464,'Link in Base Fcst'!$A:$A,'Link in Base Fcst'!$C:$C,0)</f>
        <v>16855198.130688392</v>
      </c>
      <c r="N464" s="8">
        <f t="shared" si="12"/>
        <v>32836680.010688391</v>
      </c>
    </row>
    <row r="465" spans="1:14" ht="15" x14ac:dyDescent="0.25">
      <c r="A465" s="2" t="str">
        <f>_xlfn.XLOOKUP($C465,Structure!$A:$A,Structure!$E:$E,0)</f>
        <v>P40</v>
      </c>
      <c r="B465" s="2" t="str">
        <f>_xlfn.XLOOKUP($C465,Structure!$A:$A,Structure!$F:$F,0)</f>
        <v>Depreciation</v>
      </c>
      <c r="C465" s="7">
        <v>68011100</v>
      </c>
      <c r="D465" s="7" t="str">
        <v>Depreciation Expense - Vehicles</v>
      </c>
      <c r="E465" s="2">
        <f>_xlfn.XLOOKUP($C465,Structure!$A:$A,Structure!$H:$H,0)</f>
        <v>403</v>
      </c>
      <c r="F465" s="8">
        <v>0</v>
      </c>
      <c r="G465" s="8">
        <v>806613.71000000008</v>
      </c>
      <c r="H465" s="8">
        <v>847314.05</v>
      </c>
      <c r="I465" s="8">
        <v>683916.41999999993</v>
      </c>
      <c r="J465" s="8">
        <v>897101.09999999986</v>
      </c>
      <c r="K465" s="8">
        <v>466507.2699999999</v>
      </c>
      <c r="L465" s="8" t="str">
        <v>Pending Actual</v>
      </c>
      <c r="M465" s="8">
        <f>_xlfn.XLOOKUP(C465,'Link in Base Fcst'!$A:$A,'Link in Base Fcst'!$C:$C,0)</f>
        <v>0</v>
      </c>
      <c r="N465" s="8">
        <f t="shared" si="12"/>
        <v>466507.2699999999</v>
      </c>
    </row>
    <row r="466" spans="1:14" ht="15" x14ac:dyDescent="0.25">
      <c r="A466" s="2" t="str">
        <f>_xlfn.XLOOKUP($C466,Structure!$A:$A,Structure!$E:$E,0)</f>
        <v>P40</v>
      </c>
      <c r="B466" s="2" t="str">
        <f>_xlfn.XLOOKUP($C466,Structure!$A:$A,Structure!$F:$F,0)</f>
        <v>Depreciation</v>
      </c>
      <c r="C466" s="7">
        <v>68011110</v>
      </c>
      <c r="D466" s="7" t="str">
        <v>Depreciation Expense -Capitalized Credits</v>
      </c>
      <c r="E466" s="2">
        <f>_xlfn.XLOOKUP($C466,Structure!$A:$A,Structure!$H:$H,0)</f>
        <v>403</v>
      </c>
      <c r="F466" s="8">
        <v>0</v>
      </c>
      <c r="G466" s="8">
        <v>-301260.63</v>
      </c>
      <c r="H466" s="8">
        <v>-319817.03000000003</v>
      </c>
      <c r="I466" s="8">
        <v>-316568.44</v>
      </c>
      <c r="J466" s="8">
        <v>-360015.35999999999</v>
      </c>
      <c r="K466" s="8">
        <v>-186826.34</v>
      </c>
      <c r="L466" s="8" t="str">
        <v>Pending Actual</v>
      </c>
      <c r="M466" s="8">
        <f>_xlfn.XLOOKUP(C466,'Link in Base Fcst'!$A:$A,'Link in Base Fcst'!$C:$C,0)</f>
        <v>0</v>
      </c>
      <c r="N466" s="8">
        <f t="shared" si="12"/>
        <v>-186826.34</v>
      </c>
    </row>
    <row r="467" spans="1:14" ht="15" x14ac:dyDescent="0.25">
      <c r="A467" s="2" t="str">
        <f>_xlfn.XLOOKUP($C467,Structure!$A:$A,Structure!$E:$E,0)</f>
        <v>P40</v>
      </c>
      <c r="B467" s="2" t="str">
        <f>_xlfn.XLOOKUP($C467,Structure!$A:$A,Structure!$F:$F,0)</f>
        <v>Depreciation</v>
      </c>
      <c r="C467" s="7">
        <v>68011200</v>
      </c>
      <c r="D467" s="7" t="str">
        <v>Depreciation Exp - Non-Utility Property</v>
      </c>
      <c r="E467" s="2">
        <f>_xlfn.XLOOKUP($C467,Structure!$A:$A,Structure!$H:$H,0)</f>
        <v>403</v>
      </c>
      <c r="F467" s="8">
        <v>0</v>
      </c>
      <c r="G467" s="8">
        <v>0</v>
      </c>
      <c r="H467" s="8">
        <v>0</v>
      </c>
      <c r="I467" s="8">
        <v>0</v>
      </c>
      <c r="J467" s="8">
        <v>14367.15</v>
      </c>
      <c r="K467" s="8">
        <v>16761.669999999998</v>
      </c>
      <c r="L467" s="8" t="str">
        <v>Pending Actual</v>
      </c>
      <c r="M467" s="8">
        <f>_xlfn.XLOOKUP(C467,'Link in Base Fcst'!$A:$A,'Link in Base Fcst'!$C:$C,0)</f>
        <v>0</v>
      </c>
      <c r="N467" s="8">
        <f t="shared" si="12"/>
        <v>16761.669999999998</v>
      </c>
    </row>
    <row r="468" spans="1:14" ht="15" x14ac:dyDescent="0.25">
      <c r="A468" s="2" t="str">
        <f>_xlfn.XLOOKUP($C468,Structure!$A:$A,Structure!$E:$E,0)</f>
        <v>P40</v>
      </c>
      <c r="B468" s="2" t="str">
        <f>_xlfn.XLOOKUP($C468,Structure!$A:$A,Structure!$F:$F,0)</f>
        <v>Depreciation</v>
      </c>
      <c r="C468" s="7">
        <v>68012000</v>
      </c>
      <c r="D468" s="7" t="str">
        <v>Depreciation Exp - Amort CIAC Tax</v>
      </c>
      <c r="E468" s="2">
        <f>_xlfn.XLOOKUP($C468,Structure!$A:$A,Structure!$H:$H,0)</f>
        <v>403</v>
      </c>
      <c r="F468" s="8">
        <v>-433415.2</v>
      </c>
      <c r="G468" s="8">
        <v>-469790.04</v>
      </c>
      <c r="H468" s="8">
        <v>-505272.04</v>
      </c>
      <c r="I468" s="8">
        <v>-582661.86</v>
      </c>
      <c r="J468" s="8">
        <v>-611734.93000000005</v>
      </c>
      <c r="K468" s="8">
        <v>-308866.38</v>
      </c>
      <c r="L468" s="8" t="str">
        <v>Pending Actual</v>
      </c>
      <c r="M468" s="8">
        <f>_xlfn.XLOOKUP(C468,'Link in Base Fcst'!$A:$A,'Link in Base Fcst'!$C:$C,0)</f>
        <v>-330056.09295229241</v>
      </c>
      <c r="N468" s="8">
        <f t="shared" si="12"/>
        <v>-638922.47295229242</v>
      </c>
    </row>
    <row r="469" spans="1:14" ht="15" x14ac:dyDescent="0.25">
      <c r="A469" s="2" t="str">
        <f>_xlfn.XLOOKUP($C469,Structure!$A:$A,Structure!$E:$E,0)</f>
        <v>P40</v>
      </c>
      <c r="B469" s="2" t="str">
        <f>_xlfn.XLOOKUP($C469,Structure!$A:$A,Structure!$F:$F,0)</f>
        <v>Depreciation</v>
      </c>
      <c r="C469" s="7">
        <v>68012500</v>
      </c>
      <c r="D469" s="7" t="str">
        <v>Depreciation Exp - Amort CIAC Nontax</v>
      </c>
      <c r="E469" s="2">
        <f>_xlfn.XLOOKUP($C469,Structure!$A:$A,Structure!$H:$H,0)</f>
        <v>403</v>
      </c>
      <c r="F469" s="8">
        <v>-1450517.4900000002</v>
      </c>
      <c r="G469" s="8">
        <v>-1029743.8</v>
      </c>
      <c r="H469" s="8">
        <v>-1390265.4400000002</v>
      </c>
      <c r="I469" s="8">
        <v>-3814440.6999999997</v>
      </c>
      <c r="J469" s="8">
        <v>-4375289.03</v>
      </c>
      <c r="K469" s="8">
        <v>-2193163.1799999997</v>
      </c>
      <c r="L469" s="8" t="str">
        <v>Pending Actual</v>
      </c>
      <c r="M469" s="8">
        <f>_xlfn.XLOOKUP(C469,'Link in Base Fcst'!$A:$A,'Link in Base Fcst'!$C:$C,0)</f>
        <v>-2284784.2240615003</v>
      </c>
      <c r="N469" s="8">
        <f t="shared" si="12"/>
        <v>-4477947.4040615</v>
      </c>
    </row>
    <row r="470" spans="1:14" ht="15" x14ac:dyDescent="0.25">
      <c r="A470" s="2">
        <f>_xlfn.XLOOKUP($C470,Structure!$A:$A,Structure!$E:$E,0)</f>
        <v>0</v>
      </c>
      <c r="B470" s="2">
        <f>_xlfn.XLOOKUP($C470,Structure!$A:$A,Structure!$F:$F,0)</f>
        <v>0</v>
      </c>
      <c r="C470" s="7" t="str">
        <v>AW01132</v>
      </c>
      <c r="D470" s="7" t="str">
        <v>Depreciation</v>
      </c>
      <c r="E470" s="2">
        <f>_xlfn.XLOOKUP($C470,Structure!$A:$A,Structure!$H:$H,0)</f>
        <v>0</v>
      </c>
      <c r="F470" s="8">
        <v>17222732.16</v>
      </c>
      <c r="G470" s="8">
        <v>17607609.329999998</v>
      </c>
      <c r="H470" s="8">
        <v>18198360.59</v>
      </c>
      <c r="I470" s="8">
        <v>23894798.27</v>
      </c>
      <c r="J470" s="8">
        <v>26450151.969999999</v>
      </c>
      <c r="K470" s="8">
        <v>13775894.92</v>
      </c>
      <c r="L470" s="8" t="str">
        <v>Pending Actual</v>
      </c>
      <c r="M470" s="8">
        <f>_xlfn.XLOOKUP(C470,'Link in Base Fcst'!$A:$A,'Link in Base Fcst'!$C:$C,0)</f>
        <v>0</v>
      </c>
      <c r="N470" s="8">
        <f t="shared" si="12"/>
        <v>13775894.92</v>
      </c>
    </row>
    <row r="471" spans="1:14" ht="15" x14ac:dyDescent="0.25">
      <c r="A471" s="2" t="str">
        <f>_xlfn.XLOOKUP($C471,Structure!$A:$A,Structure!$E:$E,0)</f>
        <v>P41</v>
      </c>
      <c r="B471" s="2" t="str">
        <f>_xlfn.XLOOKUP($C471,Structure!$A:$A,Structure!$F:$F,0)</f>
        <v>Amortization</v>
      </c>
      <c r="C471" s="7">
        <v>68252000</v>
      </c>
      <c r="D471" s="7" t="str">
        <v>Amortization - Capital Leases</v>
      </c>
      <c r="E471" s="2">
        <f>_xlfn.XLOOKUP($C471,Structure!$A:$A,Structure!$H:$H,0)</f>
        <v>407.1</v>
      </c>
      <c r="F471" s="8">
        <v>0</v>
      </c>
      <c r="G471" s="8">
        <v>0</v>
      </c>
      <c r="H471" s="8">
        <v>0</v>
      </c>
      <c r="I471" s="8">
        <v>0</v>
      </c>
      <c r="J471" s="8">
        <v>0</v>
      </c>
      <c r="K471" s="8">
        <v>0</v>
      </c>
      <c r="L471" s="8" t="str">
        <v>Pending Actual</v>
      </c>
      <c r="M471" s="8">
        <f>_xlfn.XLOOKUP(C471,'Link in Base Fcst'!$A:$A,'Link in Base Fcst'!$C:$C,0)</f>
        <v>0</v>
      </c>
      <c r="N471" s="8">
        <f t="shared" si="12"/>
        <v>0</v>
      </c>
    </row>
    <row r="472" spans="1:14" ht="15" x14ac:dyDescent="0.25">
      <c r="A472" s="2" t="str">
        <f>_xlfn.XLOOKUP($C472,Structure!$A:$A,Structure!$E:$E,0)</f>
        <v>P41</v>
      </c>
      <c r="B472" s="2" t="str">
        <f>_xlfn.XLOOKUP($C472,Structure!$A:$A,Structure!$F:$F,0)</f>
        <v>Amortization</v>
      </c>
      <c r="C472" s="7">
        <v>68254000</v>
      </c>
      <c r="D472" s="7" t="str">
        <v>Amortization - Reg Asset AFUDC</v>
      </c>
      <c r="E472" s="2">
        <f>_xlfn.XLOOKUP($C472,Structure!$A:$A,Structure!$H:$H,0)</f>
        <v>407.1</v>
      </c>
      <c r="F472" s="8">
        <v>196823.63</v>
      </c>
      <c r="G472" s="8">
        <v>0</v>
      </c>
      <c r="H472" s="8">
        <v>0</v>
      </c>
      <c r="I472" s="8">
        <v>0</v>
      </c>
      <c r="J472" s="8">
        <v>0</v>
      </c>
      <c r="K472" s="8">
        <v>0</v>
      </c>
      <c r="L472" s="8" t="str">
        <v>Pending Actual</v>
      </c>
      <c r="M472" s="8">
        <f>_xlfn.XLOOKUP(C472,'Link in Base Fcst'!$A:$A,'Link in Base Fcst'!$C:$C,0)</f>
        <v>0</v>
      </c>
      <c r="N472" s="8">
        <f t="shared" si="12"/>
        <v>0</v>
      </c>
    </row>
    <row r="473" spans="1:14" ht="15" x14ac:dyDescent="0.25">
      <c r="A473" s="2" t="str">
        <f>_xlfn.XLOOKUP($C473,Structure!$A:$A,Structure!$E:$E,0)</f>
        <v>P41</v>
      </c>
      <c r="B473" s="2" t="str">
        <f>_xlfn.XLOOKUP($C473,Structure!$A:$A,Structure!$F:$F,0)</f>
        <v>Amortization</v>
      </c>
      <c r="C473" s="7">
        <v>68255000</v>
      </c>
      <c r="D473" s="7" t="str">
        <v>Amortization - UPAA</v>
      </c>
      <c r="E473" s="2">
        <f>_xlfn.XLOOKUP($C473,Structure!$A:$A,Structure!$H:$H,0)</f>
        <v>406</v>
      </c>
      <c r="F473" s="8">
        <v>23283.599999999999</v>
      </c>
      <c r="G473" s="8">
        <v>23283.599999999999</v>
      </c>
      <c r="H473" s="8">
        <v>21029.38</v>
      </c>
      <c r="I473" s="8">
        <v>14722.92</v>
      </c>
      <c r="J473" s="8">
        <v>14723.07</v>
      </c>
      <c r="K473" s="8">
        <v>7361.46</v>
      </c>
      <c r="L473" s="8" t="str">
        <v>Pending Actual</v>
      </c>
      <c r="M473" s="8">
        <f>_xlfn.XLOOKUP(C473,'Link in Base Fcst'!$A:$A,'Link in Base Fcst'!$C:$C,0)</f>
        <v>-24248.912916731413</v>
      </c>
      <c r="N473" s="8">
        <f t="shared" si="12"/>
        <v>-16887.452916731414</v>
      </c>
    </row>
    <row r="474" spans="1:14" ht="15" x14ac:dyDescent="0.25">
      <c r="A474" s="2" t="str">
        <f>_xlfn.XLOOKUP($C474,Structure!$A:$A,Structure!$E:$E,0)</f>
        <v>P41</v>
      </c>
      <c r="B474" s="2" t="str">
        <f>_xlfn.XLOOKUP($C474,Structure!$A:$A,Structure!$F:$F,0)</f>
        <v>Amortization</v>
      </c>
      <c r="C474" s="7">
        <v>68257000</v>
      </c>
      <c r="D474" s="7" t="str">
        <v>Amortization - Property Losses</v>
      </c>
      <c r="E474" s="2">
        <f>_xlfn.XLOOKUP($C474,Structure!$A:$A,Structure!$H:$H,0)</f>
        <v>407.2</v>
      </c>
      <c r="F474" s="8">
        <v>57080.04</v>
      </c>
      <c r="G474" s="8">
        <v>57080.04</v>
      </c>
      <c r="H474" s="8">
        <v>57080.04</v>
      </c>
      <c r="I474" s="8">
        <v>57080.04</v>
      </c>
      <c r="J474" s="8">
        <v>57080.04</v>
      </c>
      <c r="K474" s="8">
        <v>28540.019999999997</v>
      </c>
      <c r="L474" s="8" t="str">
        <v>Pending Actual</v>
      </c>
      <c r="M474" s="8">
        <f>_xlfn.XLOOKUP(C474,'Link in Base Fcst'!$A:$A,'Link in Base Fcst'!$C:$C,0)</f>
        <v>28540.019999999997</v>
      </c>
      <c r="N474" s="8">
        <f t="shared" si="12"/>
        <v>57080.039999999994</v>
      </c>
    </row>
    <row r="475" spans="1:14" ht="15" x14ac:dyDescent="0.25">
      <c r="A475" s="2" t="str">
        <f>_xlfn.XLOOKUP($C475,Structure!$A:$A,Structure!$E:$E,0)</f>
        <v>P41</v>
      </c>
      <c r="B475" s="2" t="str">
        <f>_xlfn.XLOOKUP($C475,Structure!$A:$A,Structure!$F:$F,0)</f>
        <v>Amortization</v>
      </c>
      <c r="C475" s="7">
        <v>68258000</v>
      </c>
      <c r="D475" s="7" t="str">
        <v>Amortization - Reg Asset</v>
      </c>
      <c r="E475" s="2">
        <f>_xlfn.XLOOKUP($C475,Structure!$A:$A,Structure!$H:$H,0)</f>
        <v>407.4</v>
      </c>
      <c r="F475" s="8">
        <v>6900</v>
      </c>
      <c r="G475" s="8">
        <v>6900</v>
      </c>
      <c r="H475" s="8">
        <v>6900</v>
      </c>
      <c r="I475" s="8">
        <v>15463.15</v>
      </c>
      <c r="J475" s="8">
        <v>16241.64</v>
      </c>
      <c r="K475" s="8">
        <v>8120.8200000000006</v>
      </c>
      <c r="L475" s="8" t="str">
        <v>Pending Actual</v>
      </c>
      <c r="M475" s="8">
        <f>_xlfn.XLOOKUP(C475,'Link in Base Fcst'!$A:$A,'Link in Base Fcst'!$C:$C,0)</f>
        <v>8120.8200000000006</v>
      </c>
      <c r="N475" s="8">
        <f t="shared" si="12"/>
        <v>16241.640000000001</v>
      </c>
    </row>
    <row r="476" spans="1:14" ht="15" x14ac:dyDescent="0.25">
      <c r="A476" s="2">
        <f>_xlfn.XLOOKUP($C476,Structure!$A:$A,Structure!$E:$E,0)</f>
        <v>0</v>
      </c>
      <c r="B476" s="2">
        <f>_xlfn.XLOOKUP($C476,Structure!$A:$A,Structure!$F:$F,0)</f>
        <v>0</v>
      </c>
      <c r="C476" s="7" t="str">
        <v>AW01133</v>
      </c>
      <c r="D476" s="7" t="str">
        <v>Amortization</v>
      </c>
      <c r="E476" s="2">
        <f>_xlfn.XLOOKUP($C476,Structure!$A:$A,Structure!$H:$H,0)</f>
        <v>0</v>
      </c>
      <c r="F476" s="8">
        <v>284087.26999999996</v>
      </c>
      <c r="G476" s="8">
        <v>87263.64</v>
      </c>
      <c r="H476" s="8">
        <v>85009.42</v>
      </c>
      <c r="I476" s="8">
        <v>87266.11</v>
      </c>
      <c r="J476" s="8">
        <v>88044.75</v>
      </c>
      <c r="K476" s="8">
        <v>44022.3</v>
      </c>
      <c r="L476" s="8" t="str">
        <v>Pending Actual</v>
      </c>
      <c r="M476" s="8">
        <f>_xlfn.XLOOKUP(C476,'Link in Base Fcst'!$A:$A,'Link in Base Fcst'!$C:$C,0)</f>
        <v>0</v>
      </c>
      <c r="N476" s="8">
        <f t="shared" si="12"/>
        <v>44022.3</v>
      </c>
    </row>
    <row r="477" spans="1:14" ht="15" x14ac:dyDescent="0.25">
      <c r="A477" s="2" t="str">
        <f>_xlfn.XLOOKUP($C477,Structure!$A:$A,Structure!$E:$E,0)</f>
        <v>P42</v>
      </c>
      <c r="B477" s="2" t="str">
        <f>_xlfn.XLOOKUP($C477,Structure!$A:$A,Structure!$F:$F,0)</f>
        <v>Removal costs, net</v>
      </c>
      <c r="C477" s="7">
        <v>68311000</v>
      </c>
      <c r="D477" s="7" t="str">
        <v>Removal Costs - ARO/Net Neg Salvage</v>
      </c>
      <c r="E477" s="2">
        <f>_xlfn.XLOOKUP($C477,Structure!$A:$A,Structure!$H:$H,0)</f>
        <v>403</v>
      </c>
      <c r="F477" s="8">
        <v>3257864.29</v>
      </c>
      <c r="G477" s="8">
        <v>3431605.2399999998</v>
      </c>
      <c r="H477" s="8">
        <v>3641799.16</v>
      </c>
      <c r="I477" s="8">
        <v>4352416.2</v>
      </c>
      <c r="J477" s="8">
        <v>4847258.33</v>
      </c>
      <c r="K477" s="8">
        <v>2511315.2199999997</v>
      </c>
      <c r="L477" s="8" t="str">
        <v>Pending Actual</v>
      </c>
      <c r="M477" s="8">
        <f>_xlfn.XLOOKUP(C477,'Link in Base Fcst'!$A:$A,'Link in Base Fcst'!$C:$C,0)</f>
        <v>2625692.6232318939</v>
      </c>
      <c r="N477" s="8">
        <f t="shared" si="12"/>
        <v>5137007.8432318941</v>
      </c>
    </row>
    <row r="478" spans="1:14" ht="15" x14ac:dyDescent="0.25">
      <c r="A478" s="2" t="str">
        <f>_xlfn.XLOOKUP($C478,Structure!$A:$A,Structure!$E:$E,0)</f>
        <v>P42</v>
      </c>
      <c r="B478" s="2" t="str">
        <f>_xlfn.XLOOKUP($C478,Structure!$A:$A,Structure!$F:$F,0)</f>
        <v>Removal costs, net</v>
      </c>
      <c r="C478" s="7">
        <v>68312000</v>
      </c>
      <c r="D478" s="7" t="str">
        <v>Removal Costs - Net Negative Salvage CIAC Tax</v>
      </c>
      <c r="E478" s="2">
        <f>_xlfn.XLOOKUP($C478,Structure!$A:$A,Structure!$H:$H,0)</f>
        <v>403</v>
      </c>
      <c r="F478" s="8">
        <v>-273132.3</v>
      </c>
      <c r="G478" s="8">
        <v>-298861.59000000003</v>
      </c>
      <c r="H478" s="8">
        <v>-324320.02</v>
      </c>
      <c r="I478" s="8">
        <v>-309391</v>
      </c>
      <c r="J478" s="8">
        <v>-317470.73</v>
      </c>
      <c r="K478" s="8">
        <v>-160680.38</v>
      </c>
      <c r="L478" s="8" t="str">
        <v>Pending Actual</v>
      </c>
      <c r="M478" s="8">
        <f>_xlfn.XLOOKUP(C478,'Link in Base Fcst'!$A:$A,'Link in Base Fcst'!$C:$C,0)</f>
        <v>-172200.10197578746</v>
      </c>
      <c r="N478" s="8">
        <f t="shared" si="12"/>
        <v>-332880.48197578744</v>
      </c>
    </row>
    <row r="479" spans="1:14" ht="15" x14ac:dyDescent="0.25">
      <c r="A479" s="2" t="str">
        <f>_xlfn.XLOOKUP($C479,Structure!$A:$A,Structure!$E:$E,0)</f>
        <v>P42</v>
      </c>
      <c r="B479" s="2" t="str">
        <f>_xlfn.XLOOKUP($C479,Structure!$A:$A,Structure!$F:$F,0)</f>
        <v>Removal costs, net</v>
      </c>
      <c r="C479" s="7">
        <v>68312500</v>
      </c>
      <c r="D479" s="7" t="str">
        <v>Removal Costs - Net Negative Salvage CIAC Non-Tax</v>
      </c>
      <c r="E479" s="2">
        <f>_xlfn.XLOOKUP($C479,Structure!$A:$A,Structure!$H:$H,0)</f>
        <v>403</v>
      </c>
      <c r="F479" s="8">
        <v>-439211.60000000003</v>
      </c>
      <c r="G479" s="8">
        <v>-446649.93</v>
      </c>
      <c r="H479" s="8">
        <v>-454550.03</v>
      </c>
      <c r="I479" s="8">
        <v>-790258.87</v>
      </c>
      <c r="J479" s="8">
        <v>-831907.77</v>
      </c>
      <c r="K479" s="8">
        <v>-416811.83999999997</v>
      </c>
      <c r="L479" s="8" t="str">
        <v>Pending Actual</v>
      </c>
      <c r="M479" s="8">
        <f>_xlfn.XLOOKUP(C479,'Link in Base Fcst'!$A:$A,'Link in Base Fcst'!$C:$C,0)</f>
        <v>-422228.19104050007</v>
      </c>
      <c r="N479" s="8">
        <f t="shared" si="12"/>
        <v>-839040.03104050003</v>
      </c>
    </row>
    <row r="480" spans="1:14" ht="15" x14ac:dyDescent="0.25">
      <c r="A480" s="2">
        <f>_xlfn.XLOOKUP($C480,Structure!$A:$A,Structure!$E:$E,0)</f>
        <v>0</v>
      </c>
      <c r="B480" s="2">
        <f>_xlfn.XLOOKUP($C480,Structure!$A:$A,Structure!$F:$F,0)</f>
        <v>0</v>
      </c>
      <c r="C480" s="7" t="str">
        <v>AW01134</v>
      </c>
      <c r="D480" s="7" t="str">
        <v>Removal costs, net</v>
      </c>
      <c r="E480" s="2">
        <f>_xlfn.XLOOKUP($C480,Structure!$A:$A,Structure!$H:$H,0)</f>
        <v>0</v>
      </c>
      <c r="F480" s="8">
        <v>2545520.39</v>
      </c>
      <c r="G480" s="8">
        <v>2686093.7199999997</v>
      </c>
      <c r="H480" s="8">
        <v>2862929.1100000003</v>
      </c>
      <c r="I480" s="8">
        <v>3252766.3299999996</v>
      </c>
      <c r="J480" s="8">
        <v>3697879.83</v>
      </c>
      <c r="K480" s="8">
        <v>1933823</v>
      </c>
      <c r="L480" s="8" t="str">
        <v>Pending Actual</v>
      </c>
      <c r="M480" s="8">
        <f>_xlfn.XLOOKUP(C480,'Link in Base Fcst'!$A:$A,'Link in Base Fcst'!$C:$C,0)</f>
        <v>0</v>
      </c>
      <c r="N480" s="8">
        <f t="shared" si="12"/>
        <v>1933823</v>
      </c>
    </row>
    <row r="481" spans="1:14" ht="15" x14ac:dyDescent="0.25">
      <c r="A481" s="2">
        <f>_xlfn.XLOOKUP($C481,Structure!$A:$A,Structure!$E:$E,0)</f>
        <v>0</v>
      </c>
      <c r="B481" s="2">
        <f>_xlfn.XLOOKUP($C481,Structure!$A:$A,Structure!$F:$F,0)</f>
        <v>0</v>
      </c>
      <c r="C481" s="7" t="str">
        <v>AW01112</v>
      </c>
      <c r="D481" s="7" t="str">
        <v>Depreciation and amortization</v>
      </c>
      <c r="E481" s="2">
        <f>_xlfn.XLOOKUP($C481,Structure!$A:$A,Structure!$H:$H,0)</f>
        <v>0</v>
      </c>
      <c r="F481" s="8">
        <v>20052339.82</v>
      </c>
      <c r="G481" s="8">
        <v>20380966.690000001</v>
      </c>
      <c r="H481" s="8">
        <v>21146299.120000001</v>
      </c>
      <c r="I481" s="8">
        <v>27234830.710000005</v>
      </c>
      <c r="J481" s="8">
        <v>30236076.549999997</v>
      </c>
      <c r="K481" s="8">
        <v>15753740.219999999</v>
      </c>
      <c r="L481" s="8" t="str">
        <v>Pending Actual</v>
      </c>
      <c r="M481" s="8">
        <f>_xlfn.XLOOKUP(C481,'Link in Base Fcst'!$A:$A,'Link in Base Fcst'!$C:$C,0)</f>
        <v>0</v>
      </c>
      <c r="N481" s="8">
        <f t="shared" si="12"/>
        <v>15753740.219999999</v>
      </c>
    </row>
    <row r="482" spans="1:14" ht="15" x14ac:dyDescent="0.25">
      <c r="A482" s="2" t="str">
        <f>_xlfn.XLOOKUP($C482,Structure!$A:$A,Structure!$E:$E,0)</f>
        <v>P48</v>
      </c>
      <c r="B482" s="2" t="str">
        <f>_xlfn.XLOOKUP($C482,Structure!$A:$A,Structure!$F:$F,0)</f>
        <v>General taxes</v>
      </c>
      <c r="C482" s="7">
        <v>68520000</v>
      </c>
      <c r="D482" s="7" t="str">
        <v>Property Taxes</v>
      </c>
      <c r="E482" s="2">
        <f>_xlfn.XLOOKUP($C482,Structure!$A:$A,Structure!$H:$H,0)</f>
        <v>408.11</v>
      </c>
      <c r="F482" s="8">
        <v>8077500</v>
      </c>
      <c r="G482" s="8">
        <v>5503859.7999999998</v>
      </c>
      <c r="H482" s="8">
        <v>10901107.83</v>
      </c>
      <c r="I482" s="8">
        <v>8239869.5</v>
      </c>
      <c r="J482" s="8">
        <v>4231935.13</v>
      </c>
      <c r="K482" s="8">
        <v>788543.96999999986</v>
      </c>
      <c r="L482" s="8" t="str">
        <v>Pending Actual</v>
      </c>
      <c r="M482" s="8">
        <f>_xlfn.XLOOKUP(C482,'Link in Base Fcst'!$A:$A,'Link in Base Fcst'!$C:$C,0)</f>
        <v>4638230.363600133</v>
      </c>
      <c r="N482" s="8">
        <f t="shared" si="12"/>
        <v>5426774.3336001327</v>
      </c>
    </row>
    <row r="483" spans="1:14" ht="15" x14ac:dyDescent="0.25">
      <c r="A483" s="2" t="str">
        <f>_xlfn.XLOOKUP($C483,Structure!$A:$A,Structure!$E:$E,0)</f>
        <v>P48</v>
      </c>
      <c r="B483" s="2" t="str">
        <f>_xlfn.XLOOKUP($C483,Structure!$A:$A,Structure!$F:$F,0)</f>
        <v>General taxes</v>
      </c>
      <c r="C483" s="7">
        <v>68520100</v>
      </c>
      <c r="D483" s="7" t="str">
        <v>Tax Discounts</v>
      </c>
      <c r="E483" s="2">
        <f>_xlfn.XLOOKUP($C483,Structure!$A:$A,Structure!$H:$H,0)</f>
        <v>408.11</v>
      </c>
      <c r="F483" s="8">
        <v>-600.04</v>
      </c>
      <c r="G483" s="8">
        <v>-599.99</v>
      </c>
      <c r="H483" s="8">
        <v>-598.66999999999996</v>
      </c>
      <c r="I483" s="8">
        <v>-600.01</v>
      </c>
      <c r="J483" s="8">
        <v>-599.99</v>
      </c>
      <c r="K483" s="8">
        <v>-300</v>
      </c>
      <c r="L483" s="8" t="str">
        <v>Pending Actual</v>
      </c>
      <c r="M483" s="8">
        <f>_xlfn.XLOOKUP(C483,'Link in Base Fcst'!$A:$A,'Link in Base Fcst'!$C:$C,0)</f>
        <v>0</v>
      </c>
      <c r="N483" s="8">
        <f t="shared" si="12"/>
        <v>-300</v>
      </c>
    </row>
    <row r="484" spans="1:14" ht="15" x14ac:dyDescent="0.25">
      <c r="A484" s="2" t="str">
        <f>_xlfn.XLOOKUP($C484,Structure!$A:$A,Structure!$E:$E,0)</f>
        <v>P48</v>
      </c>
      <c r="B484" s="2" t="str">
        <f>_xlfn.XLOOKUP($C484,Structure!$A:$A,Structure!$F:$F,0)</f>
        <v>General taxes</v>
      </c>
      <c r="C484" s="7">
        <v>68532000</v>
      </c>
      <c r="D484" s="7" t="str">
        <v>FUTA</v>
      </c>
      <c r="E484" s="2">
        <f>_xlfn.XLOOKUP($C484,Structure!$A:$A,Structure!$H:$H,0)</f>
        <v>408.12</v>
      </c>
      <c r="F484" s="8">
        <v>6685.9000000000005</v>
      </c>
      <c r="G484" s="8">
        <v>6738.4</v>
      </c>
      <c r="H484" s="8">
        <v>6529.48</v>
      </c>
      <c r="I484" s="8">
        <v>6585.38</v>
      </c>
      <c r="J484" s="8">
        <v>7118.05</v>
      </c>
      <c r="K484" s="8">
        <v>7009.05</v>
      </c>
      <c r="L484" s="8" t="str">
        <v>Pending Actual</v>
      </c>
      <c r="M484" s="8">
        <f>_xlfn.XLOOKUP(C484,'Link in Base Fcst'!$A:$A,'Link in Base Fcst'!$C:$C,0)</f>
        <v>4620</v>
      </c>
      <c r="N484" s="8">
        <f t="shared" si="12"/>
        <v>11629.05</v>
      </c>
    </row>
    <row r="485" spans="1:14" ht="15" x14ac:dyDescent="0.25">
      <c r="A485" s="2" t="str">
        <f>_xlfn.XLOOKUP($C485,Structure!$A:$A,Structure!$E:$E,0)</f>
        <v>P48</v>
      </c>
      <c r="B485" s="2" t="str">
        <f>_xlfn.XLOOKUP($C485,Structure!$A:$A,Structure!$F:$F,0)</f>
        <v>General taxes</v>
      </c>
      <c r="C485" s="7">
        <v>68532100</v>
      </c>
      <c r="D485" s="7" t="str">
        <v>FUTA Cap Credits</v>
      </c>
      <c r="E485" s="2">
        <f>_xlfn.XLOOKUP($C485,Structure!$A:$A,Structure!$H:$H,0)</f>
        <v>408.12</v>
      </c>
      <c r="F485" s="8">
        <v>-2312.7600000000002</v>
      </c>
      <c r="G485" s="8">
        <v>-2586.13</v>
      </c>
      <c r="H485" s="8">
        <v>-2403.7000000000003</v>
      </c>
      <c r="I485" s="8">
        <v>-2544.1999999999998</v>
      </c>
      <c r="J485" s="8">
        <v>-2760.71</v>
      </c>
      <c r="K485" s="8">
        <v>-2639.1</v>
      </c>
      <c r="L485" s="8" t="str">
        <v>Pending Actual</v>
      </c>
      <c r="M485" s="8">
        <f>_xlfn.XLOOKUP(C485,'Link in Base Fcst'!$A:$A,'Link in Base Fcst'!$C:$C,0)</f>
        <v>-1792</v>
      </c>
      <c r="N485" s="8">
        <f t="shared" si="12"/>
        <v>-4431.1000000000004</v>
      </c>
    </row>
    <row r="486" spans="1:14" ht="15" x14ac:dyDescent="0.25">
      <c r="A486" s="2" t="str">
        <f>_xlfn.XLOOKUP($C486,Structure!$A:$A,Structure!$E:$E,0)</f>
        <v>P48</v>
      </c>
      <c r="B486" s="2" t="str">
        <f>_xlfn.XLOOKUP($C486,Structure!$A:$A,Structure!$F:$F,0)</f>
        <v>General taxes</v>
      </c>
      <c r="C486" s="7">
        <v>68533000</v>
      </c>
      <c r="D486" s="7" t="str">
        <v>FICA</v>
      </c>
      <c r="E486" s="2">
        <f>_xlfn.XLOOKUP($C486,Structure!$A:$A,Structure!$H:$H,0)</f>
        <v>408.12</v>
      </c>
      <c r="F486" s="8">
        <v>831810.27</v>
      </c>
      <c r="G486" s="8">
        <v>923507.59</v>
      </c>
      <c r="H486" s="8">
        <v>990245.21000000008</v>
      </c>
      <c r="I486" s="8">
        <v>991760.68</v>
      </c>
      <c r="J486" s="8">
        <v>1085387.97</v>
      </c>
      <c r="K486" s="8">
        <v>587247.82999999996</v>
      </c>
      <c r="L486" s="8" t="str">
        <v>Pending Actual</v>
      </c>
      <c r="M486" s="8">
        <f>_xlfn.XLOOKUP(C486,'Link in Base Fcst'!$A:$A,'Link in Base Fcst'!$C:$C,0)</f>
        <v>704544</v>
      </c>
      <c r="N486" s="8">
        <f t="shared" si="12"/>
        <v>1291791.83</v>
      </c>
    </row>
    <row r="487" spans="1:14" ht="15" x14ac:dyDescent="0.25">
      <c r="A487" s="2" t="str">
        <f>_xlfn.XLOOKUP($C487,Structure!$A:$A,Structure!$E:$E,0)</f>
        <v>P48</v>
      </c>
      <c r="B487" s="2" t="str">
        <f>_xlfn.XLOOKUP($C487,Structure!$A:$A,Structure!$F:$F,0)</f>
        <v>General taxes</v>
      </c>
      <c r="C487" s="7">
        <v>68533100</v>
      </c>
      <c r="D487" s="7" t="str">
        <v>FICA Cap Credits</v>
      </c>
      <c r="E487" s="2">
        <f>_xlfn.XLOOKUP($C487,Structure!$A:$A,Structure!$H:$H,0)</f>
        <v>408.12</v>
      </c>
      <c r="F487" s="8">
        <v>-287817.90999999997</v>
      </c>
      <c r="G487" s="8">
        <v>-327930.03000000003</v>
      </c>
      <c r="H487" s="8">
        <v>-379456.57</v>
      </c>
      <c r="I487" s="8">
        <v>-385581.87</v>
      </c>
      <c r="J487" s="8">
        <v>-423003.2</v>
      </c>
      <c r="K487" s="8">
        <v>-239437.99</v>
      </c>
      <c r="L487" s="8" t="str">
        <v>Pending Actual</v>
      </c>
      <c r="M487" s="8">
        <f>_xlfn.XLOOKUP(C487,'Link in Base Fcst'!$A:$A,'Link in Base Fcst'!$C:$C,0)</f>
        <v>-274579</v>
      </c>
      <c r="N487" s="8">
        <f t="shared" si="12"/>
        <v>-514016.99</v>
      </c>
    </row>
    <row r="488" spans="1:14" ht="15" x14ac:dyDescent="0.25">
      <c r="A488" s="2" t="str">
        <f>_xlfn.XLOOKUP($C488,Structure!$A:$A,Structure!$E:$E,0)</f>
        <v>P48</v>
      </c>
      <c r="B488" s="2" t="str">
        <f>_xlfn.XLOOKUP($C488,Structure!$A:$A,Structure!$F:$F,0)</f>
        <v>General taxes</v>
      </c>
      <c r="C488" s="7">
        <v>68535000</v>
      </c>
      <c r="D488" s="7" t="str">
        <v>SUTA</v>
      </c>
      <c r="E488" s="2">
        <f>_xlfn.XLOOKUP($C488,Structure!$A:$A,Structure!$H:$H,0)</f>
        <v>408.12</v>
      </c>
      <c r="F488" s="8">
        <v>18701.650000000001</v>
      </c>
      <c r="G488" s="8">
        <v>31542.369999999995</v>
      </c>
      <c r="H488" s="8">
        <v>5587.2999999999993</v>
      </c>
      <c r="I488" s="8">
        <v>5303.36</v>
      </c>
      <c r="J488" s="8">
        <v>13954.5</v>
      </c>
      <c r="K488" s="8">
        <v>13953.14</v>
      </c>
      <c r="L488" s="8" t="str">
        <v>Pending Actual</v>
      </c>
      <c r="M488" s="8">
        <f>_xlfn.XLOOKUP(C488,'Link in Base Fcst'!$A:$A,'Link in Base Fcst'!$C:$C,0)</f>
        <v>9058</v>
      </c>
      <c r="N488" s="8">
        <f t="shared" si="12"/>
        <v>23011.14</v>
      </c>
    </row>
    <row r="489" spans="1:14" ht="15" x14ac:dyDescent="0.25">
      <c r="A489" s="2" t="str">
        <f>_xlfn.XLOOKUP($C489,Structure!$A:$A,Structure!$E:$E,0)</f>
        <v>P48</v>
      </c>
      <c r="B489" s="2" t="str">
        <f>_xlfn.XLOOKUP($C489,Structure!$A:$A,Structure!$F:$F,0)</f>
        <v>General taxes</v>
      </c>
      <c r="C489" s="7">
        <v>68535100</v>
      </c>
      <c r="D489" s="7" t="str">
        <v>SUTA Cap Credits</v>
      </c>
      <c r="E489" s="2">
        <f>_xlfn.XLOOKUP($C489,Structure!$A:$A,Structure!$H:$H,0)</f>
        <v>408.12</v>
      </c>
      <c r="F489" s="8">
        <v>-5001.5600000000004</v>
      </c>
      <c r="G489" s="8">
        <v>-8234.0400000000009</v>
      </c>
      <c r="H489" s="8">
        <v>-1892.4099999999999</v>
      </c>
      <c r="I489" s="8">
        <v>-2021.01</v>
      </c>
      <c r="J489" s="8">
        <v>-5563</v>
      </c>
      <c r="K489" s="8">
        <v>-5145.3500000000004</v>
      </c>
      <c r="L489" s="8" t="str">
        <v>Pending Actual</v>
      </c>
      <c r="M489" s="8">
        <f>_xlfn.XLOOKUP(C489,'Link in Base Fcst'!$A:$A,'Link in Base Fcst'!$C:$C,0)</f>
        <v>-3611</v>
      </c>
      <c r="N489" s="8">
        <f t="shared" si="12"/>
        <v>-8756.35</v>
      </c>
    </row>
    <row r="490" spans="1:14" ht="15" x14ac:dyDescent="0.25">
      <c r="A490" s="2" t="str">
        <f>_xlfn.XLOOKUP($C490,Structure!$A:$A,Structure!$E:$E,0)</f>
        <v>P48</v>
      </c>
      <c r="B490" s="2" t="str">
        <f>_xlfn.XLOOKUP($C490,Structure!$A:$A,Structure!$F:$F,0)</f>
        <v>General taxes</v>
      </c>
      <c r="C490" s="7">
        <v>68543000</v>
      </c>
      <c r="D490" s="7" t="str">
        <v>Other Taxes and Licenses</v>
      </c>
      <c r="E490" s="2">
        <f>_xlfn.XLOOKUP($C490,Structure!$A:$A,Structure!$H:$H,0)</f>
        <v>408.13</v>
      </c>
      <c r="F490" s="8">
        <v>6000.1399999999994</v>
      </c>
      <c r="G490" s="8">
        <v>6027.37</v>
      </c>
      <c r="H490" s="8">
        <v>5294.9</v>
      </c>
      <c r="I490" s="8">
        <v>2569.9299999999998</v>
      </c>
      <c r="J490" s="8">
        <v>3264.92</v>
      </c>
      <c r="K490" s="8">
        <v>3414.92</v>
      </c>
      <c r="L490" s="8" t="str">
        <v>Pending Actual</v>
      </c>
      <c r="M490" s="8">
        <f>_xlfn.XLOOKUP(C490,'Link in Base Fcst'!$A:$A,'Link in Base Fcst'!$C:$C,0)</f>
        <v>0</v>
      </c>
      <c r="N490" s="8">
        <f t="shared" si="12"/>
        <v>3414.92</v>
      </c>
    </row>
    <row r="491" spans="1:14" ht="15" x14ac:dyDescent="0.25">
      <c r="A491" s="2" t="str">
        <f>_xlfn.XLOOKUP($C491,Structure!$A:$A,Structure!$E:$E,0)</f>
        <v>P48</v>
      </c>
      <c r="B491" s="2" t="str">
        <f>_xlfn.XLOOKUP($C491,Structure!$A:$A,Structure!$F:$F,0)</f>
        <v>General taxes</v>
      </c>
      <c r="C491" s="7">
        <v>68545000</v>
      </c>
      <c r="D491" s="7" t="str">
        <v>Utility Reg Assessment</v>
      </c>
      <c r="E491" s="2">
        <f>_xlfn.XLOOKUP($C491,Structure!$A:$A,Structure!$H:$H,0)</f>
        <v>408.1</v>
      </c>
      <c r="F491" s="8">
        <v>199552.44</v>
      </c>
      <c r="G491" s="8">
        <v>177608.33</v>
      </c>
      <c r="H491" s="8">
        <v>148667.73000000001</v>
      </c>
      <c r="I491" s="8">
        <v>160420.85999999999</v>
      </c>
      <c r="J491" s="8">
        <v>188918.12</v>
      </c>
      <c r="K491" s="8">
        <v>100178.46</v>
      </c>
      <c r="L491" s="8" t="str">
        <v>Pending Actual</v>
      </c>
      <c r="M491" s="8">
        <f>_xlfn.XLOOKUP(C491,'Link in Base Fcst'!$A:$A,'Link in Base Fcst'!$C:$C,0)</f>
        <v>100178</v>
      </c>
      <c r="N491" s="8">
        <f t="shared" si="12"/>
        <v>200356.46000000002</v>
      </c>
    </row>
    <row r="492" spans="1:14" ht="15" x14ac:dyDescent="0.25">
      <c r="A492" s="2">
        <f>_xlfn.XLOOKUP($C492,Structure!$A:$A,Structure!$E:$E,0)</f>
        <v>0</v>
      </c>
      <c r="B492" s="2">
        <f>_xlfn.XLOOKUP($C492,Structure!$A:$A,Structure!$F:$F,0)</f>
        <v>0</v>
      </c>
      <c r="C492" s="7" t="str">
        <v>AW01113</v>
      </c>
      <c r="D492" s="7" t="str">
        <v>General taxes</v>
      </c>
      <c r="E492" s="2">
        <f>_xlfn.XLOOKUP($C492,Structure!$A:$A,Structure!$H:$H,0)</f>
        <v>0</v>
      </c>
      <c r="F492" s="8">
        <v>8844518.129999999</v>
      </c>
      <c r="G492" s="8">
        <v>6309933.6699999999</v>
      </c>
      <c r="H492" s="8">
        <v>11673081.100000001</v>
      </c>
      <c r="I492" s="8">
        <v>9015762.6199999992</v>
      </c>
      <c r="J492" s="8">
        <v>5098651.79</v>
      </c>
      <c r="K492" s="8">
        <v>1252824.9300000004</v>
      </c>
      <c r="L492" s="8" t="str">
        <v>Pending Actual</v>
      </c>
      <c r="M492" s="8">
        <f>_xlfn.XLOOKUP(C492,'Link in Base Fcst'!$A:$A,'Link in Base Fcst'!$C:$C,0)</f>
        <v>0</v>
      </c>
      <c r="N492" s="8">
        <f t="shared" si="12"/>
        <v>1252824.9300000004</v>
      </c>
    </row>
    <row r="493" spans="1:14" ht="15" x14ac:dyDescent="0.25">
      <c r="A493" s="2">
        <f>_xlfn.XLOOKUP($C493,Structure!$A:$A,Structure!$E:$E,0)</f>
        <v>0</v>
      </c>
      <c r="B493" s="2">
        <f>_xlfn.XLOOKUP($C493,Structure!$A:$A,Structure!$F:$F,0)</f>
        <v>0</v>
      </c>
      <c r="C493" s="7">
        <v>58002000</v>
      </c>
      <c r="D493" s="7" t="str">
        <v>Impairment - Plant Property &amp; Equipment</v>
      </c>
      <c r="E493" s="2">
        <f>_xlfn.XLOOKUP($C493,Structure!$A:$A,Structure!$H:$H,0)</f>
        <v>0</v>
      </c>
      <c r="F493" s="8">
        <v>0</v>
      </c>
      <c r="G493" s="8">
        <v>0</v>
      </c>
      <c r="H493" s="8">
        <v>0</v>
      </c>
      <c r="I493" s="8">
        <v>0</v>
      </c>
      <c r="J493" s="8">
        <v>0</v>
      </c>
      <c r="K493" s="8">
        <v>0</v>
      </c>
      <c r="L493" s="8" t="str">
        <v>Pending Actual</v>
      </c>
      <c r="M493" s="8">
        <f>_xlfn.XLOOKUP(C493,'Link in Base Fcst'!$A:$A,'Link in Base Fcst'!$C:$C,0)</f>
        <v>0</v>
      </c>
      <c r="N493" s="8">
        <f t="shared" si="12"/>
        <v>0</v>
      </c>
    </row>
    <row r="494" spans="1:14" ht="15" x14ac:dyDescent="0.25">
      <c r="A494" s="2">
        <f>_xlfn.XLOOKUP($C494,Structure!$A:$A,Structure!$E:$E,0)</f>
        <v>0</v>
      </c>
      <c r="B494" s="2">
        <f>_xlfn.XLOOKUP($C494,Structure!$A:$A,Structure!$F:$F,0)</f>
        <v>0</v>
      </c>
      <c r="C494" s="7" t="str">
        <v>AW01115</v>
      </c>
      <c r="D494" s="7" t="str">
        <v>Impairment charge</v>
      </c>
      <c r="E494" s="2">
        <f>_xlfn.XLOOKUP($C494,Structure!$A:$A,Structure!$H:$H,0)</f>
        <v>0</v>
      </c>
      <c r="F494" s="8">
        <v>0</v>
      </c>
      <c r="G494" s="8">
        <v>0</v>
      </c>
      <c r="H494" s="8">
        <v>0</v>
      </c>
      <c r="I494" s="8">
        <v>0</v>
      </c>
      <c r="J494" s="8">
        <v>0</v>
      </c>
      <c r="K494" s="8">
        <v>0</v>
      </c>
      <c r="L494" s="8" t="str">
        <v>Pending Actual</v>
      </c>
      <c r="M494" s="8">
        <f>_xlfn.XLOOKUP(C494,'Link in Base Fcst'!$A:$A,'Link in Base Fcst'!$C:$C,0)</f>
        <v>0</v>
      </c>
      <c r="N494" s="8">
        <f t="shared" si="12"/>
        <v>0</v>
      </c>
    </row>
    <row r="495" spans="1:14" ht="15" x14ac:dyDescent="0.25">
      <c r="A495" s="2" t="str">
        <f>_xlfn.XLOOKUP($C495,Structure!$A:$A,Structure!$E:$E,0)</f>
        <v>P49</v>
      </c>
      <c r="B495" s="2" t="str">
        <f>_xlfn.XLOOKUP($C495,Structure!$A:$A,Structure!$F:$F,0)</f>
        <v>Gain/Loss on sale of assets</v>
      </c>
      <c r="C495" s="7">
        <v>59011000</v>
      </c>
      <c r="D495" s="7" t="str">
        <v>Gains/Losses Non-Utility Property Disposals</v>
      </c>
      <c r="E495" s="2">
        <f>_xlfn.XLOOKUP($C495,Structure!$A:$A,Structure!$H:$H,0)</f>
        <v>426</v>
      </c>
      <c r="F495" s="8">
        <v>0</v>
      </c>
      <c r="G495" s="8">
        <v>0</v>
      </c>
      <c r="H495" s="8">
        <v>0</v>
      </c>
      <c r="I495" s="8">
        <v>0</v>
      </c>
      <c r="J495" s="8">
        <v>0</v>
      </c>
      <c r="K495" s="8">
        <v>0</v>
      </c>
      <c r="L495" s="8" t="str">
        <v>Pending Actual</v>
      </c>
      <c r="M495" s="8">
        <f>_xlfn.XLOOKUP(C495,'Link in Base Fcst'!$A:$A,'Link in Base Fcst'!$C:$C,0)</f>
        <v>0</v>
      </c>
      <c r="N495" s="8">
        <f t="shared" si="12"/>
        <v>0</v>
      </c>
    </row>
    <row r="496" spans="1:14" ht="15" x14ac:dyDescent="0.25">
      <c r="A496" s="2" t="str">
        <f>_xlfn.XLOOKUP($C496,Structure!$A:$A,Structure!$E:$E,0)</f>
        <v>P49</v>
      </c>
      <c r="B496" s="2" t="str">
        <f>_xlfn.XLOOKUP($C496,Structure!$A:$A,Structure!$F:$F,0)</f>
        <v>Gain/Loss on sale of assets</v>
      </c>
      <c r="C496" s="7">
        <v>59011500</v>
      </c>
      <c r="D496" s="7" t="str">
        <v>Gains/Losses Non-Utility Property Sales</v>
      </c>
      <c r="E496" s="2">
        <f>_xlfn.XLOOKUP($C496,Structure!$A:$A,Structure!$H:$H,0)</f>
        <v>426</v>
      </c>
      <c r="F496" s="8">
        <v>0</v>
      </c>
      <c r="G496" s="8">
        <v>0</v>
      </c>
      <c r="H496" s="8">
        <v>0</v>
      </c>
      <c r="I496" s="8">
        <v>0</v>
      </c>
      <c r="J496" s="8">
        <v>0</v>
      </c>
      <c r="K496" s="8">
        <v>0</v>
      </c>
      <c r="L496" s="8" t="str">
        <v>Pending Actual</v>
      </c>
      <c r="M496" s="8">
        <f>_xlfn.XLOOKUP(C496,'Link in Base Fcst'!$A:$A,'Link in Base Fcst'!$C:$C,0)</f>
        <v>0</v>
      </c>
      <c r="N496" s="8">
        <f t="shared" si="12"/>
        <v>0</v>
      </c>
    </row>
    <row r="497" spans="1:14" ht="15" x14ac:dyDescent="0.25">
      <c r="A497" s="2" t="str">
        <f>_xlfn.XLOOKUP($C497,Structure!$A:$A,Structure!$E:$E,0)</f>
        <v>P49</v>
      </c>
      <c r="B497" s="2" t="str">
        <f>_xlfn.XLOOKUP($C497,Structure!$A:$A,Structure!$F:$F,0)</f>
        <v>Gain/Loss on sale of assets</v>
      </c>
      <c r="C497" s="7">
        <v>59021000</v>
      </c>
      <c r="D497" s="7" t="str">
        <v>Gains/Losses Utility Property Sales</v>
      </c>
      <c r="E497" s="2">
        <f>_xlfn.XLOOKUP($C497,Structure!$A:$A,Structure!$H:$H,0)</f>
        <v>426</v>
      </c>
      <c r="F497" s="8">
        <v>0</v>
      </c>
      <c r="G497" s="8">
        <v>0</v>
      </c>
      <c r="H497" s="8">
        <v>0</v>
      </c>
      <c r="I497" s="8">
        <v>0</v>
      </c>
      <c r="J497" s="8">
        <v>0</v>
      </c>
      <c r="K497" s="8">
        <v>0</v>
      </c>
      <c r="L497" s="8" t="str">
        <v>Pending Actual</v>
      </c>
      <c r="M497" s="8">
        <f>_xlfn.XLOOKUP(C497,'Link in Base Fcst'!$A:$A,'Link in Base Fcst'!$C:$C,0)</f>
        <v>0</v>
      </c>
      <c r="N497" s="8">
        <f t="shared" si="12"/>
        <v>0</v>
      </c>
    </row>
    <row r="498" spans="1:14" ht="15" x14ac:dyDescent="0.25">
      <c r="A498" s="2" t="str">
        <f>_xlfn.XLOOKUP($C498,Structure!$A:$A,Structure!$E:$E,0)</f>
        <v>P49</v>
      </c>
      <c r="B498" s="2" t="str">
        <f>_xlfn.XLOOKUP($C498,Structure!$A:$A,Structure!$F:$F,0)</f>
        <v>Gain/Loss on sale of assets</v>
      </c>
      <c r="C498" s="7">
        <v>59022000</v>
      </c>
      <c r="D498" s="7" t="str">
        <v>Gains/Losses Acquisition of Asset</v>
      </c>
      <c r="E498" s="2">
        <f>_xlfn.XLOOKUP($C498,Structure!$A:$A,Structure!$H:$H,0)</f>
        <v>426</v>
      </c>
      <c r="F498" s="8">
        <v>0</v>
      </c>
      <c r="G498" s="8">
        <v>0</v>
      </c>
      <c r="H498" s="8">
        <v>0</v>
      </c>
      <c r="I498" s="8">
        <v>0</v>
      </c>
      <c r="J498" s="8">
        <v>0</v>
      </c>
      <c r="K498" s="8">
        <v>0</v>
      </c>
      <c r="L498" s="8" t="str">
        <v>Pending Actual</v>
      </c>
      <c r="M498" s="8">
        <f>_xlfn.XLOOKUP(C498,'Link in Base Fcst'!$A:$A,'Link in Base Fcst'!$C:$C,0)</f>
        <v>0</v>
      </c>
      <c r="N498" s="8">
        <f t="shared" si="12"/>
        <v>0</v>
      </c>
    </row>
    <row r="499" spans="1:14" ht="15" x14ac:dyDescent="0.25">
      <c r="A499" s="2">
        <f>_xlfn.XLOOKUP($C499,Structure!$A:$A,Structure!$E:$E,0)</f>
        <v>0</v>
      </c>
      <c r="B499" s="2">
        <f>_xlfn.XLOOKUP($C499,Structure!$A:$A,Structure!$F:$F,0)</f>
        <v>0</v>
      </c>
      <c r="C499" s="7" t="str">
        <v>AW01114</v>
      </c>
      <c r="D499" s="7" t="str">
        <v>Gain/Loss on sale of assets</v>
      </c>
      <c r="E499" s="2">
        <f>_xlfn.XLOOKUP($C499,Structure!$A:$A,Structure!$H:$H,0)</f>
        <v>0</v>
      </c>
      <c r="F499" s="8">
        <v>0</v>
      </c>
      <c r="G499" s="8">
        <v>0</v>
      </c>
      <c r="H499" s="8">
        <v>0</v>
      </c>
      <c r="I499" s="8">
        <v>0</v>
      </c>
      <c r="J499" s="8">
        <v>0</v>
      </c>
      <c r="K499" s="8">
        <v>0</v>
      </c>
      <c r="L499" s="8" t="str">
        <v>Pending Actual</v>
      </c>
      <c r="M499" s="8">
        <f>_xlfn.XLOOKUP(C499,'Link in Base Fcst'!$A:$A,'Link in Base Fcst'!$C:$C,0)</f>
        <v>0</v>
      </c>
      <c r="N499" s="8">
        <f t="shared" si="12"/>
        <v>0</v>
      </c>
    </row>
    <row r="500" spans="1:14" ht="15" x14ac:dyDescent="0.25">
      <c r="A500" s="2">
        <f>_xlfn.XLOOKUP($C500,Structure!$A:$A,Structure!$E:$E,0)</f>
        <v>0</v>
      </c>
      <c r="B500" s="2">
        <f>_xlfn.XLOOKUP($C500,Structure!$A:$A,Structure!$F:$F,0)</f>
        <v>0</v>
      </c>
      <c r="C500" s="7" t="str">
        <v>AW01108</v>
      </c>
      <c r="D500" s="7" t="str">
        <v>Operating expenses, net</v>
      </c>
      <c r="E500" s="2">
        <f>_xlfn.XLOOKUP($C500,Structure!$A:$A,Structure!$H:$H,0)</f>
        <v>0</v>
      </c>
      <c r="F500" s="8">
        <v>66381731.990000002</v>
      </c>
      <c r="G500" s="8">
        <v>66623272.220000006</v>
      </c>
      <c r="H500" s="8">
        <v>76790658.609999999</v>
      </c>
      <c r="I500" s="8">
        <v>82441586.730000004</v>
      </c>
      <c r="J500" s="8">
        <v>85451495.730000004</v>
      </c>
      <c r="K500" s="8">
        <v>42348346.970000006</v>
      </c>
      <c r="L500" s="8" t="str">
        <v>Pending Actual</v>
      </c>
      <c r="M500" s="8">
        <f>_xlfn.XLOOKUP(C500,'Link in Base Fcst'!$A:$A,'Link in Base Fcst'!$C:$C,0)</f>
        <v>0</v>
      </c>
      <c r="N500" s="8">
        <f t="shared" si="12"/>
        <v>42348346.970000006</v>
      </c>
    </row>
    <row r="501" spans="1:14" ht="15" x14ac:dyDescent="0.25">
      <c r="A501" s="2">
        <f>_xlfn.XLOOKUP($C501,Structure!$A:$A,Structure!$E:$E,0)</f>
        <v>0</v>
      </c>
      <c r="B501" s="2">
        <f>_xlfn.XLOOKUP($C501,Structure!$A:$A,Structure!$F:$F,0)</f>
        <v>0</v>
      </c>
      <c r="C501" s="7" t="str">
        <v>AW01184</v>
      </c>
      <c r="D501" s="7" t="str">
        <v>Operating Income (loss)</v>
      </c>
      <c r="E501" s="2">
        <f>_xlfn.XLOOKUP($C501,Structure!$A:$A,Structure!$H:$H,0)</f>
        <v>0</v>
      </c>
      <c r="F501" s="8">
        <v>-36274640.150000006</v>
      </c>
      <c r="G501" s="8">
        <v>-42741667.359999999</v>
      </c>
      <c r="H501" s="8">
        <v>-36436529.350000001</v>
      </c>
      <c r="I501" s="8">
        <v>-42003484.519999996</v>
      </c>
      <c r="J501" s="8">
        <v>-56951337.420000002</v>
      </c>
      <c r="K501" s="8">
        <v>-29352290.119999997</v>
      </c>
      <c r="L501" s="8" t="str">
        <v>Pending Actual</v>
      </c>
      <c r="M501" s="8">
        <f>_xlfn.XLOOKUP(C501,'Link in Base Fcst'!$A:$A,'Link in Base Fcst'!$C:$C,0)</f>
        <v>0</v>
      </c>
      <c r="N501" s="8">
        <f t="shared" si="12"/>
        <v>-29352290.119999997</v>
      </c>
    </row>
    <row r="502" spans="1:14" ht="15" x14ac:dyDescent="0.25">
      <c r="A502" s="2" t="str">
        <f>_xlfn.XLOOKUP($C502,Structure!$A:$A,Structure!$E:$E,0)</f>
        <v>P51</v>
      </c>
      <c r="B502" s="2" t="str">
        <f>_xlfn.XLOOKUP($C502,Structure!$A:$A,Structure!$F:$F,0)</f>
        <v>Interest income</v>
      </c>
      <c r="C502" s="7">
        <v>81810000</v>
      </c>
      <c r="D502" s="7" t="str">
        <v>Interest Income</v>
      </c>
      <c r="E502" s="2">
        <f>_xlfn.XLOOKUP($C502,Structure!$A:$A,Structure!$H:$H,0)</f>
        <v>419</v>
      </c>
      <c r="F502" s="8">
        <v>0</v>
      </c>
      <c r="G502" s="8">
        <v>0</v>
      </c>
      <c r="H502" s="8">
        <v>-125139.49</v>
      </c>
      <c r="I502" s="8">
        <v>0</v>
      </c>
      <c r="J502" s="8">
        <v>0</v>
      </c>
      <c r="K502" s="8">
        <v>0</v>
      </c>
      <c r="L502" s="8" t="str">
        <v>Pending Actual</v>
      </c>
      <c r="M502" s="8">
        <f>_xlfn.XLOOKUP(C502,'Link in Base Fcst'!$A:$A,'Link in Base Fcst'!$C:$C,0)</f>
        <v>0</v>
      </c>
      <c r="N502" s="8">
        <f t="shared" si="12"/>
        <v>0</v>
      </c>
    </row>
    <row r="503" spans="1:14" ht="15" x14ac:dyDescent="0.25">
      <c r="A503" s="2" t="str">
        <f>_xlfn.XLOOKUP($C503,Structure!$A:$A,Structure!$E:$E,0)</f>
        <v>P51</v>
      </c>
      <c r="B503" s="2" t="str">
        <f>_xlfn.XLOOKUP($C503,Structure!$A:$A,Structure!$F:$F,0)</f>
        <v>Interest income</v>
      </c>
      <c r="C503" s="7">
        <v>81815100</v>
      </c>
      <c r="D503" s="7" t="str">
        <v>Interest Income - STD Intercompany</v>
      </c>
      <c r="E503" s="2">
        <f>_xlfn.XLOOKUP($C503,Structure!$A:$A,Structure!$H:$H,0)</f>
        <v>427.3</v>
      </c>
      <c r="F503" s="8">
        <v>0</v>
      </c>
      <c r="G503" s="8">
        <v>0</v>
      </c>
      <c r="H503" s="8">
        <v>-28277.21</v>
      </c>
      <c r="I503" s="8">
        <v>-219831.24</v>
      </c>
      <c r="J503" s="8">
        <v>-32255.08</v>
      </c>
      <c r="K503" s="8">
        <v>-18547.490000000002</v>
      </c>
      <c r="L503" s="8" t="str">
        <v>Pending Actual</v>
      </c>
      <c r="M503" s="8">
        <f>_xlfn.XLOOKUP(C503,'Link in Base Fcst'!$A:$A,'Link in Base Fcst'!$C:$C,0)</f>
        <v>0</v>
      </c>
      <c r="N503" s="8">
        <f t="shared" si="12"/>
        <v>-18547.490000000002</v>
      </c>
    </row>
    <row r="504" spans="1:14" ht="15" x14ac:dyDescent="0.25">
      <c r="A504" s="2">
        <f>_xlfn.XLOOKUP($C504,Structure!$A:$A,Structure!$E:$E,0)</f>
        <v>0</v>
      </c>
      <c r="B504" s="2">
        <f>_xlfn.XLOOKUP($C504,Structure!$A:$A,Structure!$F:$F,0)</f>
        <v>0</v>
      </c>
      <c r="C504" s="7" t="str">
        <v>AW01139</v>
      </c>
      <c r="D504" s="7" t="str">
        <v>Interest income</v>
      </c>
      <c r="E504" s="2">
        <f>_xlfn.XLOOKUP($C504,Structure!$A:$A,Structure!$H:$H,0)</f>
        <v>0</v>
      </c>
      <c r="F504" s="8">
        <v>0</v>
      </c>
      <c r="G504" s="8">
        <v>0</v>
      </c>
      <c r="H504" s="8">
        <v>-153416.70000000001</v>
      </c>
      <c r="I504" s="8">
        <v>-219831.24</v>
      </c>
      <c r="J504" s="8">
        <v>-32255.08</v>
      </c>
      <c r="K504" s="8">
        <v>-18547.490000000002</v>
      </c>
      <c r="L504" s="8" t="str">
        <v>Pending Actual</v>
      </c>
      <c r="M504" s="8">
        <f>_xlfn.XLOOKUP(C504,'Link in Base Fcst'!$A:$A,'Link in Base Fcst'!$C:$C,0)</f>
        <v>0</v>
      </c>
      <c r="N504" s="8">
        <f t="shared" si="12"/>
        <v>-18547.490000000002</v>
      </c>
    </row>
    <row r="505" spans="1:14" ht="15" x14ac:dyDescent="0.25">
      <c r="A505" s="2" t="str">
        <f>_xlfn.XLOOKUP($C505,Structure!$A:$A,Structure!$E:$E,0)</f>
        <v>P59</v>
      </c>
      <c r="B505" s="2" t="str">
        <f>_xlfn.XLOOKUP($C505,Structure!$A:$A,Structure!$F:$F,0)</f>
        <v>Interest on long-term debt</v>
      </c>
      <c r="C505" s="7">
        <v>81010000</v>
      </c>
      <c r="D505" s="7" t="str">
        <v>Interest Long Term Debt</v>
      </c>
      <c r="E505" s="2">
        <f>_xlfn.XLOOKUP($C505,Structure!$A:$A,Structure!$H:$H,0)</f>
        <v>427.3</v>
      </c>
      <c r="F505" s="8">
        <v>1652550</v>
      </c>
      <c r="G505" s="8">
        <v>1652550</v>
      </c>
      <c r="H505" s="8">
        <v>1611950</v>
      </c>
      <c r="I505" s="8">
        <v>1165350</v>
      </c>
      <c r="J505" s="8">
        <v>1165350</v>
      </c>
      <c r="K505" s="8">
        <v>582675</v>
      </c>
      <c r="L505" s="8" t="str">
        <v>Pending Actual</v>
      </c>
      <c r="M505" s="8">
        <f>_xlfn.XLOOKUP(C505,'Link in Base Fcst'!$A:$A,'Link in Base Fcst'!$C:$C,0)</f>
        <v>0</v>
      </c>
      <c r="N505" s="8">
        <f t="shared" si="12"/>
        <v>582675</v>
      </c>
    </row>
    <row r="506" spans="1:14" ht="15" x14ac:dyDescent="0.25">
      <c r="A506" s="2" t="str">
        <f>_xlfn.XLOOKUP($C506,Structure!$A:$A,Structure!$E:$E,0)</f>
        <v>P59</v>
      </c>
      <c r="B506" s="2" t="str">
        <f>_xlfn.XLOOKUP($C506,Structure!$A:$A,Structure!$F:$F,0)</f>
        <v>Interest on long-term debt</v>
      </c>
      <c r="C506" s="7">
        <v>81015000</v>
      </c>
      <c r="D506" s="7" t="str">
        <v>Interest Long Term Debt Intercompany</v>
      </c>
      <c r="E506" s="2">
        <f>_xlfn.XLOOKUP($C506,Structure!$A:$A,Structure!$H:$H,0)</f>
        <v>427.3</v>
      </c>
      <c r="F506" s="8">
        <v>7660298.6100000003</v>
      </c>
      <c r="G506" s="8">
        <v>8103777.7699999996</v>
      </c>
      <c r="H506" s="8">
        <v>8751090.2699999996</v>
      </c>
      <c r="I506" s="8">
        <v>10718997.210000001</v>
      </c>
      <c r="J506" s="8">
        <v>12007341.66</v>
      </c>
      <c r="K506" s="8">
        <v>6397570.8200000003</v>
      </c>
      <c r="L506" s="8" t="str">
        <v>Pending Actual</v>
      </c>
      <c r="M506" s="8">
        <f>_xlfn.XLOOKUP(C506,'Link in Base Fcst'!$A:$A,'Link in Base Fcst'!$C:$C,0)</f>
        <v>0</v>
      </c>
      <c r="N506" s="8">
        <f t="shared" si="12"/>
        <v>6397570.8200000003</v>
      </c>
    </row>
    <row r="507" spans="1:14" ht="15" x14ac:dyDescent="0.25">
      <c r="A507" s="2" t="str">
        <f>_xlfn.XLOOKUP($C507,Structure!$A:$A,Structure!$E:$E,0)</f>
        <v>P59</v>
      </c>
      <c r="B507" s="2" t="str">
        <f>_xlfn.XLOOKUP($C507,Structure!$A:$A,Structure!$F:$F,0)</f>
        <v>Interest on long-term debt</v>
      </c>
      <c r="C507" s="7">
        <v>81016000</v>
      </c>
      <c r="D507" s="7" t="str">
        <v>Interest expense-LTD debt discount amort inside</v>
      </c>
      <c r="E507" s="2">
        <f>_xlfn.XLOOKUP($C507,Structure!$A:$A,Structure!$H:$H,0)</f>
        <v>427.3</v>
      </c>
      <c r="F507" s="8">
        <v>5504.4</v>
      </c>
      <c r="G507" s="8">
        <v>8026.35</v>
      </c>
      <c r="H507" s="8">
        <v>9110.4</v>
      </c>
      <c r="I507" s="8">
        <v>14535.37</v>
      </c>
      <c r="J507" s="8">
        <v>16415.97</v>
      </c>
      <c r="K507" s="8">
        <v>6557.4600000000009</v>
      </c>
      <c r="L507" s="8" t="str">
        <v>Pending Actual</v>
      </c>
      <c r="M507" s="8">
        <f>_xlfn.XLOOKUP(C507,'Link in Base Fcst'!$A:$A,'Link in Base Fcst'!$C:$C,0)</f>
        <v>0</v>
      </c>
      <c r="N507" s="8">
        <f t="shared" si="12"/>
        <v>6557.4600000000009</v>
      </c>
    </row>
    <row r="508" spans="1:14" ht="15" x14ac:dyDescent="0.25">
      <c r="A508" s="2" t="str">
        <f>_xlfn.XLOOKUP($C508,Structure!$A:$A,Structure!$E:$E,0)</f>
        <v>P59</v>
      </c>
      <c r="B508" s="2" t="str">
        <f>_xlfn.XLOOKUP($C508,Structure!$A:$A,Structure!$F:$F,0)</f>
        <v>Interest on long-term debt</v>
      </c>
      <c r="C508" s="7">
        <v>81020000</v>
      </c>
      <c r="D508" s="7" t="str">
        <v>Dividends Declared P/S w/ Mand Redemptn Requiremts</v>
      </c>
      <c r="E508" s="2">
        <f>_xlfn.XLOOKUP($C508,Structure!$A:$A,Structure!$H:$H,0)</f>
        <v>437</v>
      </c>
      <c r="F508" s="8">
        <v>190575</v>
      </c>
      <c r="G508" s="8">
        <v>190575</v>
      </c>
      <c r="H508" s="8">
        <v>190575</v>
      </c>
      <c r="I508" s="8">
        <v>190575</v>
      </c>
      <c r="J508" s="8">
        <v>190575</v>
      </c>
      <c r="K508" s="8">
        <v>95287.5</v>
      </c>
      <c r="L508" s="8" t="str">
        <v>Pending Actual</v>
      </c>
      <c r="M508" s="8">
        <f>_xlfn.XLOOKUP(C508,'Link in Base Fcst'!$A:$A,'Link in Base Fcst'!$C:$C,0)</f>
        <v>0</v>
      </c>
      <c r="N508" s="8">
        <f t="shared" si="12"/>
        <v>95287.5</v>
      </c>
    </row>
    <row r="509" spans="1:14" ht="15" x14ac:dyDescent="0.25">
      <c r="A509" s="2">
        <f>_xlfn.XLOOKUP($C509,Structure!$A:$A,Structure!$E:$E,0)</f>
        <v>0</v>
      </c>
      <c r="B509" s="2">
        <f>_xlfn.XLOOKUP($C509,Structure!$A:$A,Structure!$F:$F,0)</f>
        <v>0</v>
      </c>
      <c r="C509" s="7" t="str">
        <v>AW01135</v>
      </c>
      <c r="D509" s="7" t="str">
        <v>Interest on long-term debt</v>
      </c>
      <c r="E509" s="2">
        <f>_xlfn.XLOOKUP($C509,Structure!$A:$A,Structure!$H:$H,0)</f>
        <v>0</v>
      </c>
      <c r="F509" s="8">
        <v>9508928.0099999998</v>
      </c>
      <c r="G509" s="8">
        <v>9954929.1199999992</v>
      </c>
      <c r="H509" s="8">
        <v>10562725.67</v>
      </c>
      <c r="I509" s="8">
        <v>12089457.58</v>
      </c>
      <c r="J509" s="8">
        <v>13379682.630000001</v>
      </c>
      <c r="K509" s="8">
        <v>7082090.7800000003</v>
      </c>
      <c r="L509" s="8" t="str">
        <v>Pending Actual</v>
      </c>
      <c r="M509" s="8">
        <f>_xlfn.XLOOKUP(C509,'Link in Base Fcst'!$A:$A,'Link in Base Fcst'!$C:$C,0)</f>
        <v>0</v>
      </c>
      <c r="N509" s="8">
        <f t="shared" si="12"/>
        <v>7082090.7800000003</v>
      </c>
    </row>
    <row r="510" spans="1:14" ht="15" x14ac:dyDescent="0.25">
      <c r="A510" s="2" t="str">
        <f>_xlfn.XLOOKUP($C510,Structure!$A:$A,Structure!$E:$E,0)</f>
        <v>P60</v>
      </c>
      <c r="B510" s="2" t="str">
        <f>_xlfn.XLOOKUP($C510,Structure!$A:$A,Structure!$F:$F,0)</f>
        <v>Interest on short-term debt</v>
      </c>
      <c r="C510" s="7">
        <v>81315000</v>
      </c>
      <c r="D510" s="7" t="str">
        <v>Interest Short Term Debt Intercompany</v>
      </c>
      <c r="E510" s="2">
        <f>_xlfn.XLOOKUP($C510,Structure!$A:$A,Structure!$H:$H,0)</f>
        <v>427.2</v>
      </c>
      <c r="F510" s="8">
        <v>76865.600000000006</v>
      </c>
      <c r="G510" s="8">
        <v>305589.28999999998</v>
      </c>
      <c r="H510" s="8">
        <v>808976.79</v>
      </c>
      <c r="I510" s="8">
        <v>434122.42</v>
      </c>
      <c r="J510" s="8">
        <v>459116.11</v>
      </c>
      <c r="K510" s="8">
        <v>212351.88</v>
      </c>
      <c r="L510" s="8" t="str">
        <v>Pending Actual</v>
      </c>
      <c r="M510" s="8">
        <f>_xlfn.XLOOKUP(C510,'Link in Base Fcst'!$A:$A,'Link in Base Fcst'!$C:$C,0)</f>
        <v>0</v>
      </c>
      <c r="N510" s="8">
        <f t="shared" si="12"/>
        <v>212351.88</v>
      </c>
    </row>
    <row r="511" spans="1:14" ht="15" x14ac:dyDescent="0.25">
      <c r="A511" s="2">
        <f>_xlfn.XLOOKUP($C511,Structure!$A:$A,Structure!$E:$E,0)</f>
        <v>0</v>
      </c>
      <c r="B511" s="2">
        <f>_xlfn.XLOOKUP($C511,Structure!$A:$A,Structure!$F:$F,0)</f>
        <v>0</v>
      </c>
      <c r="C511" s="7" t="str">
        <v>AW01136</v>
      </c>
      <c r="D511" s="7" t="str">
        <v>Interest on short-term debt</v>
      </c>
      <c r="E511" s="2">
        <f>_xlfn.XLOOKUP($C511,Structure!$A:$A,Structure!$H:$H,0)</f>
        <v>0</v>
      </c>
      <c r="F511" s="8">
        <v>76865.600000000006</v>
      </c>
      <c r="G511" s="8">
        <v>305589.28999999998</v>
      </c>
      <c r="H511" s="8">
        <v>808976.79</v>
      </c>
      <c r="I511" s="8">
        <v>434122.42</v>
      </c>
      <c r="J511" s="8">
        <v>459116.11</v>
      </c>
      <c r="K511" s="8">
        <v>212351.88</v>
      </c>
      <c r="L511" s="8" t="str">
        <v>Pending Actual</v>
      </c>
      <c r="M511" s="8">
        <f>_xlfn.XLOOKUP(C511,'Link in Base Fcst'!$A:$A,'Link in Base Fcst'!$C:$C,0)</f>
        <v>0</v>
      </c>
      <c r="N511" s="8">
        <f t="shared" si="12"/>
        <v>212351.88</v>
      </c>
    </row>
    <row r="512" spans="1:14" ht="15" x14ac:dyDescent="0.25">
      <c r="A512" s="2" t="str">
        <f>_xlfn.XLOOKUP($C512,Structure!$A:$A,Structure!$E:$E,0)</f>
        <v>P61</v>
      </c>
      <c r="B512" s="2" t="str">
        <f>_xlfn.XLOOKUP($C512,Structure!$A:$A,Structure!$F:$F,0)</f>
        <v>Other interest expense</v>
      </c>
      <c r="C512" s="7">
        <v>81500000</v>
      </c>
      <c r="D512" s="7" t="str">
        <v>Interest Other</v>
      </c>
      <c r="E512" s="2">
        <f>_xlfn.XLOOKUP($C512,Structure!$A:$A,Structure!$H:$H,0)</f>
        <v>427.5</v>
      </c>
      <c r="F512" s="8">
        <v>828.84</v>
      </c>
      <c r="G512" s="8">
        <v>309.99</v>
      </c>
      <c r="H512" s="8">
        <v>669.02</v>
      </c>
      <c r="I512" s="8">
        <v>132414.38</v>
      </c>
      <c r="J512" s="8">
        <v>164.29</v>
      </c>
      <c r="K512" s="8">
        <v>998.79</v>
      </c>
      <c r="L512" s="8" t="str">
        <v>Pending Actual</v>
      </c>
      <c r="M512" s="8">
        <f>_xlfn.XLOOKUP(C512,'Link in Base Fcst'!$A:$A,'Link in Base Fcst'!$C:$C,0)</f>
        <v>0</v>
      </c>
      <c r="N512" s="8">
        <f t="shared" si="12"/>
        <v>998.79</v>
      </c>
    </row>
    <row r="513" spans="1:14" ht="15" x14ac:dyDescent="0.25">
      <c r="A513" s="2">
        <f>_xlfn.XLOOKUP($C513,Structure!$A:$A,Structure!$E:$E,0)</f>
        <v>0</v>
      </c>
      <c r="B513" s="2">
        <f>_xlfn.XLOOKUP($C513,Structure!$A:$A,Structure!$F:$F,0)</f>
        <v>0</v>
      </c>
      <c r="C513" s="7" t="str">
        <v>AW01138</v>
      </c>
      <c r="D513" s="7" t="str">
        <v>Other interest expense</v>
      </c>
      <c r="E513" s="2">
        <f>_xlfn.XLOOKUP($C513,Structure!$A:$A,Structure!$H:$H,0)</f>
        <v>0</v>
      </c>
      <c r="F513" s="8">
        <v>828.84</v>
      </c>
      <c r="G513" s="8">
        <v>309.99</v>
      </c>
      <c r="H513" s="8">
        <v>669.02</v>
      </c>
      <c r="I513" s="8">
        <v>132414.38</v>
      </c>
      <c r="J513" s="8">
        <v>164.29</v>
      </c>
      <c r="K513" s="8">
        <v>998.79</v>
      </c>
      <c r="L513" s="8" t="str">
        <v>Pending Actual</v>
      </c>
      <c r="M513" s="8">
        <f>_xlfn.XLOOKUP(C513,'Link in Base Fcst'!$A:$A,'Link in Base Fcst'!$C:$C,0)</f>
        <v>0</v>
      </c>
      <c r="N513" s="8">
        <f t="shared" si="12"/>
        <v>998.79</v>
      </c>
    </row>
    <row r="514" spans="1:14" ht="15" x14ac:dyDescent="0.25">
      <c r="A514" s="2">
        <f>_xlfn.XLOOKUP($C514,Structure!$A:$A,Structure!$E:$E,0)</f>
        <v>0</v>
      </c>
      <c r="B514" s="2">
        <f>_xlfn.XLOOKUP($C514,Structure!$A:$A,Structure!$F:$F,0)</f>
        <v>0</v>
      </c>
      <c r="C514" s="7" t="str">
        <v>AW01116</v>
      </c>
      <c r="D514" s="7" t="str">
        <v>Interest, net</v>
      </c>
      <c r="E514" s="2">
        <f>_xlfn.XLOOKUP($C514,Structure!$A:$A,Structure!$H:$H,0)</f>
        <v>0</v>
      </c>
      <c r="F514" s="8">
        <v>9586622.4499999993</v>
      </c>
      <c r="G514" s="8">
        <v>10260828.4</v>
      </c>
      <c r="H514" s="8">
        <v>11218954.779999999</v>
      </c>
      <c r="I514" s="8">
        <v>12436163.140000001</v>
      </c>
      <c r="J514" s="8">
        <v>13806707.949999999</v>
      </c>
      <c r="K514" s="8">
        <v>7276893.96</v>
      </c>
      <c r="L514" s="8" t="str">
        <v>Pending Actual</v>
      </c>
      <c r="M514" s="8">
        <f>_xlfn.XLOOKUP(C514,'Link in Base Fcst'!$A:$A,'Link in Base Fcst'!$C:$C,0)</f>
        <v>0</v>
      </c>
      <c r="N514" s="8">
        <f t="shared" si="12"/>
        <v>7276893.96</v>
      </c>
    </row>
    <row r="515" spans="1:14" ht="15" x14ac:dyDescent="0.25">
      <c r="A515" s="2" t="str">
        <f>_xlfn.XLOOKUP($C515,Structure!$A:$A,Structure!$E:$E,0)</f>
        <v>P56</v>
      </c>
      <c r="B515" s="2" t="str">
        <f>_xlfn.XLOOKUP($C515,Structure!$A:$A,Structure!$F:$F,0)</f>
        <v>Other miscellaneous deductions</v>
      </c>
      <c r="C515" s="7">
        <v>71810000</v>
      </c>
      <c r="D515" s="7" t="str">
        <v>Other Non-service Pension Benefit Cost</v>
      </c>
      <c r="E515" s="2">
        <f>_xlfn.XLOOKUP($C515,Structure!$A:$A,Structure!$H:$H,0)</f>
        <v>604.79999999999995</v>
      </c>
      <c r="F515" s="8">
        <v>0</v>
      </c>
      <c r="G515" s="8">
        <v>0</v>
      </c>
      <c r="H515" s="8">
        <v>0</v>
      </c>
      <c r="I515" s="8">
        <v>0</v>
      </c>
      <c r="J515" s="8">
        <v>0</v>
      </c>
      <c r="K515" s="8">
        <v>0</v>
      </c>
      <c r="L515" s="8" t="str">
        <v>Pending Actual</v>
      </c>
      <c r="M515" s="8">
        <f>_xlfn.XLOOKUP(C515,'Link in Base Fcst'!$A:$A,'Link in Base Fcst'!$C:$C,0)</f>
        <v>0</v>
      </c>
      <c r="N515" s="8">
        <f t="shared" si="12"/>
        <v>0</v>
      </c>
    </row>
    <row r="516" spans="1:14" ht="15" x14ac:dyDescent="0.25">
      <c r="A516" s="2" t="str">
        <f>_xlfn.XLOOKUP($C516,Structure!$A:$A,Structure!$E:$E,0)</f>
        <v>P56</v>
      </c>
      <c r="B516" s="2" t="str">
        <f>_xlfn.XLOOKUP($C516,Structure!$A:$A,Structure!$F:$F,0)</f>
        <v>Other miscellaneous deductions</v>
      </c>
      <c r="C516" s="7">
        <v>71820000</v>
      </c>
      <c r="D516" s="7" t="str">
        <v>Other Non-service PBOP Benefit Cost</v>
      </c>
      <c r="E516" s="2">
        <f>_xlfn.XLOOKUP($C516,Structure!$A:$A,Structure!$H:$H,0)</f>
        <v>604.79999999999995</v>
      </c>
      <c r="F516" s="8">
        <v>0</v>
      </c>
      <c r="G516" s="8">
        <v>0</v>
      </c>
      <c r="H516" s="8">
        <v>0</v>
      </c>
      <c r="I516" s="8">
        <v>0</v>
      </c>
      <c r="J516" s="8">
        <v>1.1641532182693481E-10</v>
      </c>
      <c r="K516" s="8">
        <v>0</v>
      </c>
      <c r="L516" s="8" t="str">
        <v>Pending Actual</v>
      </c>
      <c r="M516" s="8">
        <f>_xlfn.XLOOKUP(C516,'Link in Base Fcst'!$A:$A,'Link in Base Fcst'!$C:$C,0)</f>
        <v>0</v>
      </c>
      <c r="N516" s="8">
        <f t="shared" si="12"/>
        <v>0</v>
      </c>
    </row>
    <row r="517" spans="1:14" ht="15" x14ac:dyDescent="0.25">
      <c r="A517" s="2">
        <f>_xlfn.XLOOKUP($C517,Structure!$A:$A,Structure!$E:$E,0)</f>
        <v>0</v>
      </c>
      <c r="B517" s="2">
        <f>_xlfn.XLOOKUP($C517,Structure!$A:$A,Structure!$F:$F,0)</f>
        <v>0</v>
      </c>
      <c r="C517" s="7" t="str">
        <v>AW0118</v>
      </c>
      <c r="D517" s="7" t="str">
        <v>Nonoperating benefit costs, net</v>
      </c>
      <c r="E517" s="2">
        <f>_xlfn.XLOOKUP($C517,Structure!$A:$A,Structure!$H:$H,0)</f>
        <v>0</v>
      </c>
      <c r="F517" s="8">
        <v>0</v>
      </c>
      <c r="G517" s="8">
        <v>0</v>
      </c>
      <c r="H517" s="8">
        <v>0</v>
      </c>
      <c r="I517" s="8">
        <v>0</v>
      </c>
      <c r="J517" s="8">
        <v>1.1641532182693481E-10</v>
      </c>
      <c r="K517" s="8">
        <v>0</v>
      </c>
      <c r="L517" s="8" t="str">
        <v>Pending Actual</v>
      </c>
      <c r="M517" s="8">
        <f>_xlfn.XLOOKUP(C517,'Link in Base Fcst'!$A:$A,'Link in Base Fcst'!$C:$C,0)</f>
        <v>0</v>
      </c>
      <c r="N517" s="8">
        <f t="shared" si="12"/>
        <v>0</v>
      </c>
    </row>
    <row r="518" spans="1:14" ht="15" x14ac:dyDescent="0.25">
      <c r="A518" s="2" t="str">
        <f>_xlfn.XLOOKUP($C518,Structure!$A:$A,Structure!$E:$E,0)</f>
        <v>P52</v>
      </c>
      <c r="B518" s="2" t="str">
        <f>_xlfn.XLOOKUP($C518,Structure!$A:$A,Structure!$F:$F,0)</f>
        <v>Allowance for funds used during construction</v>
      </c>
      <c r="C518" s="7">
        <v>70510000</v>
      </c>
      <c r="D518" s="7" t="str">
        <v>AFUDC - Equity</v>
      </c>
      <c r="E518" s="2">
        <f>_xlfn.XLOOKUP($C518,Structure!$A:$A,Structure!$H:$H,0)</f>
        <v>420</v>
      </c>
      <c r="F518" s="8">
        <v>-455211.66000000003</v>
      </c>
      <c r="G518" s="8">
        <v>-350372.08</v>
      </c>
      <c r="H518" s="8">
        <v>-397498.89</v>
      </c>
      <c r="I518" s="8">
        <v>-854756.99</v>
      </c>
      <c r="J518" s="8">
        <v>-813188.93</v>
      </c>
      <c r="K518" s="8">
        <v>-385385.13</v>
      </c>
      <c r="L518" s="8" t="str">
        <v>Pending Actual</v>
      </c>
      <c r="M518" s="8">
        <f>_xlfn.XLOOKUP(C518,'Link in Base Fcst'!$A:$A,'Link in Base Fcst'!$C:$C,0)</f>
        <v>-512200.42929852393</v>
      </c>
      <c r="N518" s="8">
        <f t="shared" si="12"/>
        <v>-897585.55929852393</v>
      </c>
    </row>
    <row r="519" spans="1:14" ht="15" x14ac:dyDescent="0.25">
      <c r="A519" s="2">
        <f>_xlfn.XLOOKUP($C519,Structure!$A:$A,Structure!$E:$E,0)</f>
        <v>0</v>
      </c>
      <c r="B519" s="2">
        <f>_xlfn.XLOOKUP($C519,Structure!$A:$A,Structure!$F:$F,0)</f>
        <v>0</v>
      </c>
      <c r="C519" s="7" t="str">
        <v>AW01117</v>
      </c>
      <c r="D519" s="7" t="str">
        <v>Allowance for funds used during construction</v>
      </c>
      <c r="E519" s="2">
        <f>_xlfn.XLOOKUP($C519,Structure!$A:$A,Structure!$H:$H,0)</f>
        <v>0</v>
      </c>
      <c r="F519" s="8">
        <v>-455211.66000000003</v>
      </c>
      <c r="G519" s="8">
        <v>-350372.08</v>
      </c>
      <c r="H519" s="8">
        <v>-397498.89</v>
      </c>
      <c r="I519" s="8">
        <v>-854756.99</v>
      </c>
      <c r="J519" s="8">
        <v>-813188.93</v>
      </c>
      <c r="K519" s="8">
        <v>-385385.13</v>
      </c>
      <c r="L519" s="8" t="str">
        <v>Pending Actual</v>
      </c>
      <c r="M519" s="8">
        <f>_xlfn.XLOOKUP(C519,'Link in Base Fcst'!$A:$A,'Link in Base Fcst'!$C:$C,0)</f>
        <v>0</v>
      </c>
      <c r="N519" s="8">
        <f t="shared" si="12"/>
        <v>-385385.13</v>
      </c>
    </row>
    <row r="520" spans="1:14" ht="15" x14ac:dyDescent="0.25">
      <c r="A520" s="2" t="str">
        <f>_xlfn.XLOOKUP($C520,Structure!$A:$A,Structure!$E:$E,0)</f>
        <v>P62</v>
      </c>
      <c r="B520" s="2" t="str">
        <f>_xlfn.XLOOKUP($C520,Structure!$A:$A,Structure!$F:$F,0)</f>
        <v>Allowance for borrowed funds used during cons</v>
      </c>
      <c r="C520" s="7">
        <v>85000000</v>
      </c>
      <c r="D520" s="7" t="str">
        <v>AFUDC Debt</v>
      </c>
      <c r="E520" s="2">
        <f>_xlfn.XLOOKUP($C520,Structure!$A:$A,Structure!$H:$H,0)</f>
        <v>420</v>
      </c>
      <c r="F520" s="8">
        <v>-204683.27</v>
      </c>
      <c r="G520" s="8">
        <v>-211639.51</v>
      </c>
      <c r="H520" s="8">
        <v>-228272.12</v>
      </c>
      <c r="I520" s="8">
        <v>-333890.96000000002</v>
      </c>
      <c r="J520" s="8">
        <v>-378529.17000000004</v>
      </c>
      <c r="K520" s="8">
        <v>-162580.59</v>
      </c>
      <c r="L520" s="8" t="str">
        <v>Pending Actual</v>
      </c>
      <c r="M520" s="8">
        <f>_xlfn.XLOOKUP(C520,'Link in Base Fcst'!$A:$A,'Link in Base Fcst'!$C:$C,0)</f>
        <v>-310100.46867760323</v>
      </c>
      <c r="N520" s="8">
        <f t="shared" si="12"/>
        <v>-472681.05867760326</v>
      </c>
    </row>
    <row r="521" spans="1:14" ht="15" x14ac:dyDescent="0.25">
      <c r="A521" s="2">
        <f>_xlfn.XLOOKUP($C521,Structure!$A:$A,Structure!$E:$E,0)</f>
        <v>0</v>
      </c>
      <c r="B521" s="2">
        <f>_xlfn.XLOOKUP($C521,Structure!$A:$A,Structure!$F:$F,0)</f>
        <v>0</v>
      </c>
      <c r="C521" s="7" t="str">
        <v>AW01118</v>
      </c>
      <c r="D521" s="7" t="str">
        <v>Allowance for borrowed funds used during cons</v>
      </c>
      <c r="E521" s="2">
        <f>_xlfn.XLOOKUP($C521,Structure!$A:$A,Structure!$H:$H,0)</f>
        <v>0</v>
      </c>
      <c r="F521" s="8">
        <v>-204683.27</v>
      </c>
      <c r="G521" s="8">
        <v>-211639.51</v>
      </c>
      <c r="H521" s="8">
        <v>-228272.12</v>
      </c>
      <c r="I521" s="8">
        <v>-333890.96000000002</v>
      </c>
      <c r="J521" s="8">
        <v>-378529.17000000004</v>
      </c>
      <c r="K521" s="8">
        <v>-162580.59</v>
      </c>
      <c r="L521" s="8" t="str">
        <v>Pending Actual</v>
      </c>
      <c r="M521" s="8">
        <f>_xlfn.XLOOKUP(C521,'Link in Base Fcst'!$A:$A,'Link in Base Fcst'!$C:$C,0)</f>
        <v>0</v>
      </c>
      <c r="N521" s="8">
        <f t="shared" si="12"/>
        <v>-162580.59</v>
      </c>
    </row>
    <row r="522" spans="1:14" ht="15" x14ac:dyDescent="0.25">
      <c r="A522" s="2" t="str">
        <f>_xlfn.XLOOKUP($C522,Structure!$A:$A,Structure!$E:$E,0)</f>
        <v>P63</v>
      </c>
      <c r="B522" s="2" t="str">
        <f>_xlfn.XLOOKUP($C522,Structure!$A:$A,Structure!$F:$F,0)</f>
        <v>Amortization of debt expense</v>
      </c>
      <c r="C522" s="7">
        <v>82010000</v>
      </c>
      <c r="D522" s="7" t="str">
        <v>Amortize Debt Disc &amp; Exp</v>
      </c>
      <c r="E522" s="2">
        <f>_xlfn.XLOOKUP($C522,Structure!$A:$A,Structure!$H:$H,0)</f>
        <v>428</v>
      </c>
      <c r="F522" s="8">
        <v>9287.0300000000007</v>
      </c>
      <c r="G522" s="8">
        <v>9280.69</v>
      </c>
      <c r="H522" s="8">
        <v>9108.4699999999993</v>
      </c>
      <c r="I522" s="8">
        <v>7031.98</v>
      </c>
      <c r="J522" s="8">
        <v>7000.74</v>
      </c>
      <c r="K522" s="8">
        <v>3460.21</v>
      </c>
      <c r="L522" s="8" t="str">
        <v>Pending Actual</v>
      </c>
      <c r="M522" s="8">
        <f>_xlfn.XLOOKUP(C522,'Link in Base Fcst'!$A:$A,'Link in Base Fcst'!$C:$C,0)</f>
        <v>0</v>
      </c>
      <c r="N522" s="8">
        <f t="shared" si="12"/>
        <v>3460.21</v>
      </c>
    </row>
    <row r="523" spans="1:14" ht="15" x14ac:dyDescent="0.25">
      <c r="A523" s="2" t="str">
        <f>_xlfn.XLOOKUP($C523,Structure!$A:$A,Structure!$E:$E,0)</f>
        <v>P63</v>
      </c>
      <c r="B523" s="2" t="str">
        <f>_xlfn.XLOOKUP($C523,Structure!$A:$A,Structure!$F:$F,0)</f>
        <v>Amortization of debt expense</v>
      </c>
      <c r="C523" s="7">
        <v>82015000</v>
      </c>
      <c r="D523" s="7" t="str">
        <v>Amortize Debt Disc &amp; Exp Intercompany</v>
      </c>
      <c r="E523" s="2">
        <f>_xlfn.XLOOKUP($C523,Structure!$A:$A,Structure!$H:$H,0)</f>
        <v>428</v>
      </c>
      <c r="F523" s="8">
        <v>323053.69</v>
      </c>
      <c r="G523" s="8">
        <v>329994.34999999998</v>
      </c>
      <c r="H523" s="8">
        <v>324647.19</v>
      </c>
      <c r="I523" s="8">
        <v>338091.16</v>
      </c>
      <c r="J523" s="8">
        <v>352873.71</v>
      </c>
      <c r="K523" s="8">
        <v>177616.76</v>
      </c>
      <c r="L523" s="8" t="str">
        <v>Pending Actual</v>
      </c>
      <c r="M523" s="8">
        <f>_xlfn.XLOOKUP(C523,'Link in Base Fcst'!$A:$A,'Link in Base Fcst'!$C:$C,0)</f>
        <v>0</v>
      </c>
      <c r="N523" s="8">
        <f t="shared" si="12"/>
        <v>177616.76</v>
      </c>
    </row>
    <row r="524" spans="1:14" ht="15" x14ac:dyDescent="0.25">
      <c r="A524" s="2" t="str">
        <f>_xlfn.XLOOKUP($C524,Structure!$A:$A,Structure!$E:$E,0)</f>
        <v>P63</v>
      </c>
      <c r="B524" s="2" t="str">
        <f>_xlfn.XLOOKUP($C524,Structure!$A:$A,Structure!$F:$F,0)</f>
        <v>Amortization of debt expense</v>
      </c>
      <c r="C524" s="7">
        <v>82016000</v>
      </c>
      <c r="D524" s="7" t="str">
        <v>Amortize Debt Exp Inside-Revolving Credit Line</v>
      </c>
      <c r="E524" s="2">
        <f>_xlfn.XLOOKUP($C524,Structure!$A:$A,Structure!$H:$H,0)</f>
        <v>428</v>
      </c>
      <c r="F524" s="8">
        <v>16600.2</v>
      </c>
      <c r="G524" s="8">
        <v>21429.31</v>
      </c>
      <c r="H524" s="8">
        <v>28572.29</v>
      </c>
      <c r="I524" s="8">
        <v>29824.240000000002</v>
      </c>
      <c r="J524" s="8">
        <v>29985.84</v>
      </c>
      <c r="K524" s="8">
        <v>14992.92</v>
      </c>
      <c r="L524" s="8" t="str">
        <v>Pending Actual</v>
      </c>
      <c r="M524" s="8">
        <f>_xlfn.XLOOKUP(C524,'Link in Base Fcst'!$A:$A,'Link in Base Fcst'!$C:$C,0)</f>
        <v>0</v>
      </c>
      <c r="N524" s="8">
        <f t="shared" si="12"/>
        <v>14992.92</v>
      </c>
    </row>
    <row r="525" spans="1:14" ht="15" x14ac:dyDescent="0.25">
      <c r="A525" s="2" t="str">
        <f>_xlfn.XLOOKUP($C525,Structure!$A:$A,Structure!$E:$E,0)</f>
        <v>P63</v>
      </c>
      <c r="B525" s="2" t="str">
        <f>_xlfn.XLOOKUP($C525,Structure!$A:$A,Structure!$F:$F,0)</f>
        <v>Amortization of debt expense</v>
      </c>
      <c r="C525" s="7">
        <v>82020000</v>
      </c>
      <c r="D525" s="7" t="str">
        <v>Amort P/S Exp w/ Mandatory Redemptn Requiremts</v>
      </c>
      <c r="E525" s="2">
        <f>_xlfn.XLOOKUP($C525,Structure!$A:$A,Structure!$H:$H,0)</f>
        <v>428</v>
      </c>
      <c r="F525" s="8">
        <v>386.28</v>
      </c>
      <c r="G525" s="8">
        <v>386.28</v>
      </c>
      <c r="H525" s="8">
        <v>386.28</v>
      </c>
      <c r="I525" s="8">
        <v>386.28</v>
      </c>
      <c r="J525" s="8">
        <v>386.28</v>
      </c>
      <c r="K525" s="8">
        <v>193.14</v>
      </c>
      <c r="L525" s="8" t="str">
        <v>Pending Actual</v>
      </c>
      <c r="M525" s="8">
        <f>_xlfn.XLOOKUP(C525,'Link in Base Fcst'!$A:$A,'Link in Base Fcst'!$C:$C,0)</f>
        <v>0</v>
      </c>
      <c r="N525" s="8">
        <f t="shared" ref="N525:N589" si="13">IF(L525="Pending Actual",K525+M525,K525+L525)</f>
        <v>193.14</v>
      </c>
    </row>
    <row r="526" spans="1:14" ht="15" x14ac:dyDescent="0.25">
      <c r="A526" s="2">
        <f>_xlfn.XLOOKUP($C526,Structure!$A:$A,Structure!$E:$E,0)</f>
        <v>0</v>
      </c>
      <c r="B526" s="2">
        <f>_xlfn.XLOOKUP($C526,Structure!$A:$A,Structure!$F:$F,0)</f>
        <v>0</v>
      </c>
      <c r="C526" s="7" t="str">
        <v>AW01119</v>
      </c>
      <c r="D526" s="7" t="str">
        <v>Amortization of debt expense</v>
      </c>
      <c r="E526" s="2">
        <f>_xlfn.XLOOKUP($C526,Structure!$A:$A,Structure!$H:$H,0)</f>
        <v>0</v>
      </c>
      <c r="F526" s="8">
        <v>349327.2</v>
      </c>
      <c r="G526" s="8">
        <v>361090.63</v>
      </c>
      <c r="H526" s="8">
        <v>362714.23</v>
      </c>
      <c r="I526" s="8">
        <v>375333.66</v>
      </c>
      <c r="J526" s="8">
        <v>390246.57</v>
      </c>
      <c r="K526" s="8">
        <v>196263.03000000003</v>
      </c>
      <c r="L526" s="8" t="str">
        <v>Pending Actual</v>
      </c>
      <c r="M526" s="8">
        <f>_xlfn.XLOOKUP(C526,'Link in Base Fcst'!$A:$A,'Link in Base Fcst'!$C:$C,0)</f>
        <v>0</v>
      </c>
      <c r="N526" s="8">
        <f t="shared" si="13"/>
        <v>196263.03000000003</v>
      </c>
    </row>
    <row r="527" spans="1:14" ht="15" x14ac:dyDescent="0.25">
      <c r="A527" s="2" t="str">
        <f>_xlfn.XLOOKUP($C527,Structure!$A:$A,Structure!$E:$E,0)</f>
        <v>P53</v>
      </c>
      <c r="B527" s="2" t="str">
        <f>_xlfn.XLOOKUP($C527,Structure!$A:$A,Structure!$F:$F,0)</f>
        <v>Other miscellaneous income</v>
      </c>
      <c r="C527" s="7">
        <v>71521000</v>
      </c>
      <c r="D527" s="7" t="str">
        <v>M&amp;J Expenses</v>
      </c>
      <c r="E527" s="2">
        <f>_xlfn.XLOOKUP($C527,Structure!$A:$A,Structure!$H:$H,0)</f>
        <v>416</v>
      </c>
      <c r="F527" s="8">
        <v>0</v>
      </c>
      <c r="G527" s="8">
        <v>0</v>
      </c>
      <c r="H527" s="8">
        <v>0</v>
      </c>
      <c r="I527" s="8">
        <v>1414.53</v>
      </c>
      <c r="J527" s="8">
        <v>0</v>
      </c>
      <c r="K527" s="8">
        <v>0</v>
      </c>
      <c r="L527" s="8" t="str">
        <v>Pending Actual</v>
      </c>
      <c r="M527" s="8">
        <f>_xlfn.XLOOKUP(C527,'Link in Base Fcst'!$A:$A,'Link in Base Fcst'!$C:$C,0)</f>
        <v>0</v>
      </c>
      <c r="N527" s="8">
        <f>IF(L527="Pending Actual",K527+M527,K527+L527)</f>
        <v>0</v>
      </c>
    </row>
    <row r="528" spans="1:14" ht="15" x14ac:dyDescent="0.25">
      <c r="A528" s="2" t="str">
        <f>_xlfn.XLOOKUP($C528,Structure!$A:$A,Structure!$E:$E,0)</f>
        <v>P53</v>
      </c>
      <c r="B528" s="2" t="str">
        <f>_xlfn.XLOOKUP($C528,Structure!$A:$A,Structure!$F:$F,0)</f>
        <v>Other miscellaneous income</v>
      </c>
      <c r="C528" s="7">
        <v>71611000</v>
      </c>
      <c r="D528" s="7" t="str">
        <v>Misc Nonutility Revenue</v>
      </c>
      <c r="E528" s="2">
        <f>_xlfn.XLOOKUP($C528,Structure!$A:$A,Structure!$H:$H,0)</f>
        <v>421</v>
      </c>
      <c r="F528" s="8">
        <v>0</v>
      </c>
      <c r="G528" s="8">
        <v>0</v>
      </c>
      <c r="H528" s="8">
        <v>0</v>
      </c>
      <c r="I528" s="8">
        <v>0</v>
      </c>
      <c r="J528" s="8">
        <v>0</v>
      </c>
      <c r="K528" s="8">
        <v>0</v>
      </c>
      <c r="L528" s="8" t="str">
        <v>Pending Actual</v>
      </c>
      <c r="M528" s="8">
        <f>_xlfn.XLOOKUP(C528,'Link in Base Fcst'!$A:$A,'Link in Base Fcst'!$C:$C,0)</f>
        <v>0</v>
      </c>
      <c r="N528" s="8">
        <f t="shared" si="13"/>
        <v>0</v>
      </c>
    </row>
    <row r="529" spans="1:14" ht="15" x14ac:dyDescent="0.25">
      <c r="A529" s="2">
        <f>_xlfn.XLOOKUP($C529,Structure!$A:$A,Structure!$E:$E,0)</f>
        <v>0</v>
      </c>
      <c r="B529" s="2">
        <f>_xlfn.XLOOKUP($C529,Structure!$A:$A,Structure!$F:$F,0)</f>
        <v>0</v>
      </c>
      <c r="C529" s="7">
        <v>71611530</v>
      </c>
      <c r="D529" s="7" t="str">
        <v>Misc Nonutility Rev Credit Line Intercompany</v>
      </c>
      <c r="E529" s="2">
        <f>_xlfn.XLOOKUP($C529,Structure!$A:$A,Structure!$H:$H,0)</f>
        <v>0</v>
      </c>
      <c r="F529" s="8">
        <v>0</v>
      </c>
      <c r="G529" s="8">
        <v>0</v>
      </c>
      <c r="H529" s="8">
        <v>0</v>
      </c>
      <c r="I529" s="8">
        <v>0</v>
      </c>
      <c r="J529" s="8">
        <v>0</v>
      </c>
      <c r="K529" s="8">
        <v>0</v>
      </c>
      <c r="L529" s="8" t="str">
        <v>Pending Actual</v>
      </c>
      <c r="M529" s="8">
        <f>_xlfn.XLOOKUP(C529,'Link in Base Fcst'!$A:$A,'Link in Base Fcst'!$C:$C,0)</f>
        <v>0</v>
      </c>
      <c r="N529" s="8">
        <f t="shared" si="13"/>
        <v>0</v>
      </c>
    </row>
    <row r="530" spans="1:14" ht="15" x14ac:dyDescent="0.25">
      <c r="A530" s="2" t="str">
        <f>_xlfn.XLOOKUP($C530,Structure!$A:$A,Structure!$E:$E,0)</f>
        <v>P53</v>
      </c>
      <c r="B530" s="2" t="str">
        <f>_xlfn.XLOOKUP($C530,Structure!$A:$A,Structure!$F:$F,0)</f>
        <v>Other miscellaneous income</v>
      </c>
      <c r="C530" s="7">
        <v>72801000</v>
      </c>
      <c r="D530" s="7" t="str">
        <v>Adv Receipt Services Clearing</v>
      </c>
      <c r="E530" s="2">
        <f>_xlfn.XLOOKUP($C530,Structure!$A:$A,Structure!$H:$H,0)</f>
        <v>421</v>
      </c>
      <c r="F530" s="8">
        <v>0</v>
      </c>
      <c r="G530" s="8">
        <v>0</v>
      </c>
      <c r="H530" s="8">
        <v>0</v>
      </c>
      <c r="I530" s="8">
        <v>0</v>
      </c>
      <c r="J530" s="8">
        <v>0</v>
      </c>
      <c r="K530" s="8">
        <v>0</v>
      </c>
      <c r="L530" s="8" t="str">
        <v>Pending Actual</v>
      </c>
      <c r="M530" s="8">
        <f>_xlfn.XLOOKUP(C530,'Link in Base Fcst'!$A:$A,'Link in Base Fcst'!$C:$C,0)</f>
        <v>0</v>
      </c>
      <c r="N530" s="8">
        <f t="shared" si="13"/>
        <v>0</v>
      </c>
    </row>
    <row r="531" spans="1:14" ht="15" x14ac:dyDescent="0.25">
      <c r="A531" s="2" t="str">
        <f>_xlfn.XLOOKUP($C531,Structure!$A:$A,Structure!$E:$E,0)</f>
        <v>P53</v>
      </c>
      <c r="B531" s="2" t="str">
        <f>_xlfn.XLOOKUP($C531,Structure!$A:$A,Structure!$F:$F,0)</f>
        <v>Other miscellaneous income</v>
      </c>
      <c r="C531" s="7">
        <v>72801100</v>
      </c>
      <c r="D531" s="7" t="str">
        <v>Adv Receipt Non-Services Clearing</v>
      </c>
      <c r="E531" s="2">
        <f>_xlfn.XLOOKUP($C531,Structure!$A:$A,Structure!$H:$H,0)</f>
        <v>421</v>
      </c>
      <c r="F531" s="8">
        <v>0</v>
      </c>
      <c r="G531" s="8">
        <v>0</v>
      </c>
      <c r="H531" s="8">
        <v>0</v>
      </c>
      <c r="I531" s="8">
        <v>0</v>
      </c>
      <c r="J531" s="8">
        <v>0</v>
      </c>
      <c r="K531" s="8">
        <v>0</v>
      </c>
      <c r="L531" s="8" t="str">
        <v>Pending Actual</v>
      </c>
      <c r="M531" s="8">
        <f>_xlfn.XLOOKUP(C531,'Link in Base Fcst'!$A:$A,'Link in Base Fcst'!$C:$C,0)</f>
        <v>0</v>
      </c>
      <c r="N531" s="8">
        <f t="shared" si="13"/>
        <v>0</v>
      </c>
    </row>
    <row r="532" spans="1:14" ht="15" x14ac:dyDescent="0.25">
      <c r="A532" s="2" t="str">
        <f>_xlfn.XLOOKUP($C532,Structure!$A:$A,Structure!$E:$E,0)</f>
        <v>P53</v>
      </c>
      <c r="B532" s="2" t="str">
        <f>_xlfn.XLOOKUP($C532,Structure!$A:$A,Structure!$F:$F,0)</f>
        <v>Other miscellaneous income</v>
      </c>
      <c r="C532" s="7">
        <v>72801200</v>
      </c>
      <c r="D532" s="7" t="str">
        <v>Adv Refund Services Clearing</v>
      </c>
      <c r="E532" s="2">
        <f>_xlfn.XLOOKUP($C532,Structure!$A:$A,Structure!$H:$H,0)</f>
        <v>421</v>
      </c>
      <c r="F532" s="8">
        <v>0</v>
      </c>
      <c r="G532" s="8">
        <v>0</v>
      </c>
      <c r="H532" s="8">
        <v>0</v>
      </c>
      <c r="I532" s="8">
        <v>0</v>
      </c>
      <c r="J532" s="8">
        <v>0</v>
      </c>
      <c r="K532" s="8">
        <v>0</v>
      </c>
      <c r="L532" s="8" t="str">
        <v>Pending Actual</v>
      </c>
      <c r="M532" s="8">
        <f>_xlfn.XLOOKUP(C532,'Link in Base Fcst'!$A:$A,'Link in Base Fcst'!$C:$C,0)</f>
        <v>0</v>
      </c>
      <c r="N532" s="8">
        <f t="shared" si="13"/>
        <v>0</v>
      </c>
    </row>
    <row r="533" spans="1:14" ht="15" x14ac:dyDescent="0.25">
      <c r="A533" s="2" t="str">
        <f>_xlfn.XLOOKUP($C533,Structure!$A:$A,Structure!$E:$E,0)</f>
        <v>P53</v>
      </c>
      <c r="B533" s="2" t="str">
        <f>_xlfn.XLOOKUP($C533,Structure!$A:$A,Structure!$F:$F,0)</f>
        <v>Other miscellaneous income</v>
      </c>
      <c r="C533" s="7">
        <v>72801300</v>
      </c>
      <c r="D533" s="7" t="str">
        <v>Adv Refund Non-Services Clearing</v>
      </c>
      <c r="E533" s="2">
        <f>_xlfn.XLOOKUP($C533,Structure!$A:$A,Structure!$H:$H,0)</f>
        <v>421</v>
      </c>
      <c r="F533" s="8">
        <v>0</v>
      </c>
      <c r="G533" s="8">
        <v>0</v>
      </c>
      <c r="H533" s="8">
        <v>0</v>
      </c>
      <c r="I533" s="8">
        <v>0</v>
      </c>
      <c r="J533" s="8">
        <v>0</v>
      </c>
      <c r="K533" s="8">
        <v>0</v>
      </c>
      <c r="L533" s="8" t="str">
        <v>Pending Actual</v>
      </c>
      <c r="M533" s="8">
        <f>_xlfn.XLOOKUP(C533,'Link in Base Fcst'!$A:$A,'Link in Base Fcst'!$C:$C,0)</f>
        <v>0</v>
      </c>
      <c r="N533" s="8">
        <f t="shared" si="13"/>
        <v>0</v>
      </c>
    </row>
    <row r="534" spans="1:14" ht="15" x14ac:dyDescent="0.25">
      <c r="A534" s="2" t="str">
        <f>_xlfn.XLOOKUP($C534,Structure!$A:$A,Structure!$E:$E,0)</f>
        <v>P53</v>
      </c>
      <c r="B534" s="2" t="str">
        <f>_xlfn.XLOOKUP($C534,Structure!$A:$A,Structure!$F:$F,0)</f>
        <v>Other miscellaneous income</v>
      </c>
      <c r="C534" s="7">
        <v>72802000</v>
      </c>
      <c r="D534" s="7" t="str">
        <v>CIAC Receipt Services Clearing</v>
      </c>
      <c r="E534" s="2">
        <f>_xlfn.XLOOKUP($C534,Structure!$A:$A,Structure!$H:$H,0)</f>
        <v>421</v>
      </c>
      <c r="F534" s="8">
        <v>0</v>
      </c>
      <c r="G534" s="8">
        <v>0</v>
      </c>
      <c r="H534" s="8">
        <v>0</v>
      </c>
      <c r="I534" s="8">
        <v>0</v>
      </c>
      <c r="J534" s="8">
        <v>0</v>
      </c>
      <c r="K534" s="8">
        <v>0</v>
      </c>
      <c r="L534" s="8" t="str">
        <v>Pending Actual</v>
      </c>
      <c r="M534" s="8">
        <f>_xlfn.XLOOKUP(C534,'Link in Base Fcst'!$A:$A,'Link in Base Fcst'!$C:$C,0)</f>
        <v>0</v>
      </c>
      <c r="N534" s="8">
        <f t="shared" si="13"/>
        <v>0</v>
      </c>
    </row>
    <row r="535" spans="1:14" ht="15" x14ac:dyDescent="0.25">
      <c r="A535" s="2" t="str">
        <f>_xlfn.XLOOKUP($C535,Structure!$A:$A,Structure!$E:$E,0)</f>
        <v>P53</v>
      </c>
      <c r="B535" s="2" t="str">
        <f>_xlfn.XLOOKUP($C535,Structure!$A:$A,Structure!$F:$F,0)</f>
        <v>Other miscellaneous income</v>
      </c>
      <c r="C535" s="7">
        <v>72802100</v>
      </c>
      <c r="D535" s="7" t="str">
        <v>CIAC Receipt Non-Services Clearing</v>
      </c>
      <c r="E535" s="2">
        <f>_xlfn.XLOOKUP($C535,Structure!$A:$A,Structure!$H:$H,0)</f>
        <v>421</v>
      </c>
      <c r="F535" s="8">
        <v>0</v>
      </c>
      <c r="G535" s="8">
        <v>0</v>
      </c>
      <c r="H535" s="8">
        <v>0</v>
      </c>
      <c r="I535" s="8">
        <v>0</v>
      </c>
      <c r="J535" s="8">
        <v>0</v>
      </c>
      <c r="K535" s="8">
        <v>0</v>
      </c>
      <c r="L535" s="8" t="str">
        <v>Pending Actual</v>
      </c>
      <c r="M535" s="8">
        <f>_xlfn.XLOOKUP(C535,'Link in Base Fcst'!$A:$A,'Link in Base Fcst'!$C:$C,0)</f>
        <v>0</v>
      </c>
      <c r="N535" s="8">
        <f t="shared" si="13"/>
        <v>0</v>
      </c>
    </row>
    <row r="536" spans="1:14" ht="15" x14ac:dyDescent="0.25">
      <c r="A536" s="2" t="str">
        <f>_xlfn.XLOOKUP($C536,Structure!$A:$A,Structure!$E:$E,0)</f>
        <v>P53</v>
      </c>
      <c r="B536" s="2" t="str">
        <f>_xlfn.XLOOKUP($C536,Structure!$A:$A,Structure!$F:$F,0)</f>
        <v>Other miscellaneous income</v>
      </c>
      <c r="C536" s="7">
        <v>72803000</v>
      </c>
      <c r="D536" s="7" t="str">
        <v>Salvage/Scrap Receipt Clearing</v>
      </c>
      <c r="E536" s="2">
        <f>_xlfn.XLOOKUP($C536,Structure!$A:$A,Structure!$H:$H,0)</f>
        <v>421</v>
      </c>
      <c r="F536" s="8">
        <v>0</v>
      </c>
      <c r="G536" s="8">
        <v>0</v>
      </c>
      <c r="H536" s="8">
        <v>0</v>
      </c>
      <c r="I536" s="8">
        <v>0</v>
      </c>
      <c r="J536" s="8">
        <v>0</v>
      </c>
      <c r="K536" s="8">
        <v>0</v>
      </c>
      <c r="L536" s="8" t="str">
        <v>Pending Actual</v>
      </c>
      <c r="M536" s="8">
        <f>_xlfn.XLOOKUP(C536,'Link in Base Fcst'!$A:$A,'Link in Base Fcst'!$C:$C,0)</f>
        <v>0</v>
      </c>
      <c r="N536" s="8">
        <f t="shared" si="13"/>
        <v>0</v>
      </c>
    </row>
    <row r="537" spans="1:14" ht="15" x14ac:dyDescent="0.25">
      <c r="A537" s="2" t="str">
        <f>_xlfn.XLOOKUP($C537,Structure!$A:$A,Structure!$E:$E,0)</f>
        <v>P53</v>
      </c>
      <c r="B537" s="2" t="str">
        <f>_xlfn.XLOOKUP($C537,Structure!$A:$A,Structure!$F:$F,0)</f>
        <v>Other miscellaneous income</v>
      </c>
      <c r="C537" s="7">
        <v>72803100</v>
      </c>
      <c r="D537" s="7" t="str">
        <v>Property Sale Receipt Clearing</v>
      </c>
      <c r="E537" s="2">
        <f>_xlfn.XLOOKUP($C537,Structure!$A:$A,Structure!$H:$H,0)</f>
        <v>421</v>
      </c>
      <c r="F537" s="8">
        <v>0</v>
      </c>
      <c r="G537" s="8">
        <v>0</v>
      </c>
      <c r="H537" s="8">
        <v>0</v>
      </c>
      <c r="I537" s="8">
        <v>0</v>
      </c>
      <c r="J537" s="8">
        <v>0</v>
      </c>
      <c r="K537" s="8">
        <v>0</v>
      </c>
      <c r="L537" s="8" t="str">
        <v>Pending Actual</v>
      </c>
      <c r="M537" s="8">
        <f>_xlfn.XLOOKUP(C537,'Link in Base Fcst'!$A:$A,'Link in Base Fcst'!$C:$C,0)</f>
        <v>0</v>
      </c>
      <c r="N537" s="8">
        <f t="shared" si="13"/>
        <v>0</v>
      </c>
    </row>
    <row r="538" spans="1:14" ht="15" x14ac:dyDescent="0.25">
      <c r="A538" s="2">
        <f>_xlfn.XLOOKUP($C538,Structure!$A:$A,Structure!$E:$E,0)</f>
        <v>0</v>
      </c>
      <c r="B538" s="2">
        <f>_xlfn.XLOOKUP($C538,Structure!$A:$A,Structure!$F:$F,0)</f>
        <v>0</v>
      </c>
      <c r="C538" s="7" t="str">
        <v>AW01142</v>
      </c>
      <c r="D538" s="7" t="str">
        <v>Other miscellaneous income</v>
      </c>
      <c r="E538" s="2">
        <f>_xlfn.XLOOKUP($C538,Structure!$A:$A,Structure!$H:$H,0)</f>
        <v>0</v>
      </c>
      <c r="F538" s="8">
        <v>55812.78</v>
      </c>
      <c r="G538" s="8">
        <v>0</v>
      </c>
      <c r="H538" s="8">
        <v>0</v>
      </c>
      <c r="I538" s="8">
        <v>1414.53</v>
      </c>
      <c r="J538" s="8">
        <v>0</v>
      </c>
      <c r="K538" s="8">
        <v>0</v>
      </c>
      <c r="L538" s="8" t="str">
        <v>Pending Actual</v>
      </c>
      <c r="M538" s="8">
        <f>_xlfn.XLOOKUP(C538,'Link in Base Fcst'!$A:$A,'Link in Base Fcst'!$C:$C,0)</f>
        <v>0</v>
      </c>
      <c r="N538" s="8">
        <f t="shared" si="13"/>
        <v>0</v>
      </c>
    </row>
    <row r="539" spans="1:14" ht="15" x14ac:dyDescent="0.25">
      <c r="A539" s="2">
        <f>_xlfn.XLOOKUP($C539,Structure!$A:$A,Structure!$E:$E,0)</f>
        <v>0</v>
      </c>
      <c r="B539" s="2">
        <f>_xlfn.XLOOKUP($C539,Structure!$A:$A,Structure!$F:$F,0)</f>
        <v>0</v>
      </c>
      <c r="C539" s="7" t="str">
        <v>AW01140</v>
      </c>
      <c r="D539" s="7" t="str">
        <v>Other income</v>
      </c>
      <c r="E539" s="2">
        <f>_xlfn.XLOOKUP($C539,Structure!$A:$A,Structure!$H:$H,0)</f>
        <v>0</v>
      </c>
      <c r="F539" s="8">
        <v>55812.78</v>
      </c>
      <c r="G539" s="8">
        <v>0</v>
      </c>
      <c r="H539" s="8">
        <v>0</v>
      </c>
      <c r="I539" s="8">
        <v>1414.53</v>
      </c>
      <c r="J539" s="8">
        <v>0</v>
      </c>
      <c r="K539" s="8">
        <v>0</v>
      </c>
      <c r="L539" s="8" t="str">
        <v>Pending Actual</v>
      </c>
      <c r="M539" s="8">
        <f>_xlfn.XLOOKUP(C539,'Link in Base Fcst'!$A:$A,'Link in Base Fcst'!$C:$C,0)</f>
        <v>0</v>
      </c>
      <c r="N539" s="8">
        <f t="shared" si="13"/>
        <v>0</v>
      </c>
    </row>
    <row r="540" spans="1:14" ht="15" x14ac:dyDescent="0.25">
      <c r="A540" s="2" t="str">
        <f>_xlfn.XLOOKUP($C540,Structure!$A:$A,Structure!$E:$E,0)</f>
        <v>P55</v>
      </c>
      <c r="B540" s="2" t="str">
        <f>_xlfn.XLOOKUP($C540,Structure!$A:$A,Structure!$F:$F,0)</f>
        <v>Miscellaneous amortization</v>
      </c>
      <c r="C540" s="7">
        <v>75510000</v>
      </c>
      <c r="D540" s="7" t="str">
        <v>Amortize UPAA</v>
      </c>
      <c r="E540" s="2">
        <f>_xlfn.XLOOKUP($C540,Structure!$A:$A,Structure!$H:$H,0)</f>
        <v>426</v>
      </c>
      <c r="F540" s="8">
        <v>-424.56</v>
      </c>
      <c r="G540" s="8">
        <v>-424.56</v>
      </c>
      <c r="H540" s="8">
        <v>-424.56</v>
      </c>
      <c r="I540" s="8">
        <v>-424.56</v>
      </c>
      <c r="J540" s="8">
        <v>-424.56</v>
      </c>
      <c r="K540" s="8">
        <v>-212.28</v>
      </c>
      <c r="L540" s="8" t="str">
        <v>Pending Actual</v>
      </c>
      <c r="M540" s="8">
        <f>_xlfn.XLOOKUP(C540,'Link in Base Fcst'!$A:$A,'Link in Base Fcst'!$C:$C,0)</f>
        <v>0</v>
      </c>
      <c r="N540" s="8">
        <f t="shared" si="13"/>
        <v>-212.28</v>
      </c>
    </row>
    <row r="541" spans="1:14" ht="15" x14ac:dyDescent="0.25">
      <c r="A541" s="2">
        <f>_xlfn.XLOOKUP($C541,Structure!$A:$A,Structure!$E:$E,0)</f>
        <v>0</v>
      </c>
      <c r="B541" s="2">
        <f>_xlfn.XLOOKUP($C541,Structure!$A:$A,Structure!$F:$F,0)</f>
        <v>0</v>
      </c>
      <c r="C541" s="7" t="str">
        <v>AW01144</v>
      </c>
      <c r="D541" s="7" t="str">
        <v>Miscellaneous amortization</v>
      </c>
      <c r="E541" s="2">
        <f>_xlfn.XLOOKUP($C541,Structure!$A:$A,Structure!$H:$H,0)</f>
        <v>0</v>
      </c>
      <c r="F541" s="8">
        <v>-424.56</v>
      </c>
      <c r="G541" s="8">
        <v>-424.56</v>
      </c>
      <c r="H541" s="8">
        <v>-424.56</v>
      </c>
      <c r="I541" s="8">
        <v>-424.56</v>
      </c>
      <c r="J541" s="8">
        <v>-424.56</v>
      </c>
      <c r="K541" s="8">
        <v>-212.28</v>
      </c>
      <c r="L541" s="8" t="str">
        <v>Pending Actual</v>
      </c>
      <c r="M541" s="8">
        <f>_xlfn.XLOOKUP(C541,'Link in Base Fcst'!$A:$A,'Link in Base Fcst'!$C:$C,0)</f>
        <v>0</v>
      </c>
      <c r="N541" s="8">
        <f t="shared" si="13"/>
        <v>-212.28</v>
      </c>
    </row>
    <row r="542" spans="1:14" ht="15" x14ac:dyDescent="0.25">
      <c r="A542" s="2" t="str">
        <f>_xlfn.XLOOKUP($C542,Structure!$A:$A,Structure!$E:$E,0)</f>
        <v>P56</v>
      </c>
      <c r="B542" s="2" t="str">
        <f>_xlfn.XLOOKUP($C542,Structure!$A:$A,Structure!$F:$F,0)</f>
        <v>Other miscellaneous deductions</v>
      </c>
      <c r="C542" s="7">
        <v>71712000</v>
      </c>
      <c r="D542" s="7" t="str">
        <v>Gains/Losses Other Non-Operating</v>
      </c>
      <c r="E542" s="2">
        <f>_xlfn.XLOOKUP($C542,Structure!$A:$A,Structure!$H:$H,0)</f>
        <v>426</v>
      </c>
      <c r="F542" s="8">
        <v>55812.78</v>
      </c>
      <c r="G542" s="8">
        <v>0</v>
      </c>
      <c r="H542" s="8">
        <v>0</v>
      </c>
      <c r="I542" s="8">
        <v>0</v>
      </c>
      <c r="J542" s="8">
        <v>0</v>
      </c>
      <c r="K542" s="8">
        <v>0</v>
      </c>
      <c r="L542" s="8" t="str">
        <v>Pending Actual</v>
      </c>
      <c r="M542" s="8">
        <f>_xlfn.XLOOKUP(C542,'Link in Base Fcst'!$A:$A,'Link in Base Fcst'!$C:$C,0)</f>
        <v>0</v>
      </c>
      <c r="N542" s="8">
        <f t="shared" si="13"/>
        <v>0</v>
      </c>
    </row>
    <row r="543" spans="1:14" ht="15" x14ac:dyDescent="0.25">
      <c r="A543" s="2">
        <f>_xlfn.XLOOKUP($C543,Structure!$A:$A,Structure!$E:$E,0)</f>
        <v>0</v>
      </c>
      <c r="B543" s="2">
        <f>_xlfn.XLOOKUP($C543,Structure!$A:$A,Structure!$F:$F,0)</f>
        <v>0</v>
      </c>
      <c r="C543" s="7">
        <v>75810000</v>
      </c>
      <c r="D543" s="7" t="str">
        <v>Donations Deductible</v>
      </c>
      <c r="E543" s="2">
        <f>_xlfn.XLOOKUP($C543,Structure!$A:$A,Structure!$H:$H,0)</f>
        <v>0</v>
      </c>
      <c r="F543" s="8">
        <v>0</v>
      </c>
      <c r="G543" s="8">
        <v>0</v>
      </c>
      <c r="H543" s="8">
        <v>0</v>
      </c>
      <c r="I543" s="8">
        <v>74264</v>
      </c>
      <c r="J543" s="8">
        <v>10059.98</v>
      </c>
      <c r="K543" s="8">
        <v>10059.979999999996</v>
      </c>
      <c r="L543" s="8" t="str">
        <v>Pending Actual</v>
      </c>
      <c r="M543" s="8">
        <f>_xlfn.XLOOKUP(C543,'Link in Base Fcst'!$A:$A,'Link in Base Fcst'!$C:$C,0)</f>
        <v>0</v>
      </c>
      <c r="N543" s="8">
        <f t="shared" si="13"/>
        <v>10059.979999999996</v>
      </c>
    </row>
    <row r="544" spans="1:14" ht="15" x14ac:dyDescent="0.25">
      <c r="A544" s="2" t="str">
        <f>_xlfn.XLOOKUP($C544,Structure!$A:$A,Structure!$E:$E,0)</f>
        <v>P56</v>
      </c>
      <c r="B544" s="2" t="str">
        <f>_xlfn.XLOOKUP($C544,Structure!$A:$A,Structure!$F:$F,0)</f>
        <v>Other miscellaneous deductions</v>
      </c>
      <c r="C544" s="7">
        <v>75811000</v>
      </c>
      <c r="D544" s="7" t="str">
        <v>Donations Deduct Customer Assist</v>
      </c>
      <c r="E544" s="2">
        <f>_xlfn.XLOOKUP($C544,Structure!$A:$A,Structure!$H:$H,0)</f>
        <v>426</v>
      </c>
      <c r="F544" s="8">
        <v>75244.34</v>
      </c>
      <c r="G544" s="8">
        <v>74264.039999999994</v>
      </c>
      <c r="H544" s="8">
        <v>74764</v>
      </c>
      <c r="I544" s="8">
        <v>55698.03</v>
      </c>
      <c r="J544" s="8">
        <v>74264</v>
      </c>
      <c r="K544" s="8">
        <v>74264</v>
      </c>
      <c r="L544" s="8" t="str">
        <v>Pending Actual</v>
      </c>
      <c r="M544" s="8">
        <f>_xlfn.XLOOKUP(C544,'Link in Base Fcst'!$A:$A,'Link in Base Fcst'!$C:$C,0)</f>
        <v>0</v>
      </c>
      <c r="N544" s="8">
        <f t="shared" si="13"/>
        <v>74264</v>
      </c>
    </row>
    <row r="545" spans="1:14" ht="15" x14ac:dyDescent="0.25">
      <c r="A545" s="2" t="str">
        <f>_xlfn.XLOOKUP($C545,Structure!$A:$A,Structure!$E:$E,0)</f>
        <v>P56</v>
      </c>
      <c r="B545" s="2" t="str">
        <f>_xlfn.XLOOKUP($C545,Structure!$A:$A,Structure!$F:$F,0)</f>
        <v>Other miscellaneous deductions</v>
      </c>
      <c r="C545" s="7">
        <v>75820000</v>
      </c>
      <c r="D545" s="7" t="str">
        <v>Other Income Deductions</v>
      </c>
      <c r="E545" s="2">
        <f>_xlfn.XLOOKUP($C545,Structure!$A:$A,Structure!$H:$H,0)</f>
        <v>426</v>
      </c>
      <c r="F545" s="8">
        <v>15482.92</v>
      </c>
      <c r="G545" s="8">
        <v>11948.99</v>
      </c>
      <c r="H545" s="8">
        <v>17558.87</v>
      </c>
      <c r="I545" s="8">
        <v>12730</v>
      </c>
      <c r="J545" s="8">
        <v>10100</v>
      </c>
      <c r="K545" s="8">
        <v>5000</v>
      </c>
      <c r="L545" s="8" t="str">
        <v>Pending Actual</v>
      </c>
      <c r="M545" s="8">
        <f>_xlfn.XLOOKUP(C545,'Link in Base Fcst'!$A:$A,'Link in Base Fcst'!$C:$C,0)</f>
        <v>0</v>
      </c>
      <c r="N545" s="8">
        <f t="shared" si="13"/>
        <v>5000</v>
      </c>
    </row>
    <row r="546" spans="1:14" ht="15" x14ac:dyDescent="0.25">
      <c r="A546" s="2" t="str">
        <f>_xlfn.XLOOKUP($C546,Structure!$A:$A,Structure!$E:$E,0)</f>
        <v>P56</v>
      </c>
      <c r="B546" s="2" t="str">
        <f>_xlfn.XLOOKUP($C546,Structure!$A:$A,Structure!$F:$F,0)</f>
        <v>Other miscellaneous deductions</v>
      </c>
      <c r="C546" s="7">
        <v>75840000</v>
      </c>
      <c r="D546" s="7" t="str">
        <v>Lobbying Expenses</v>
      </c>
      <c r="E546" s="2">
        <f>_xlfn.XLOOKUP($C546,Structure!$A:$A,Structure!$H:$H,0)</f>
        <v>426</v>
      </c>
      <c r="F546" s="8">
        <v>53216.36</v>
      </c>
      <c r="G546" s="8">
        <v>85138.38</v>
      </c>
      <c r="H546" s="8">
        <v>135520.29</v>
      </c>
      <c r="I546" s="8">
        <v>83019.8</v>
      </c>
      <c r="J546" s="8">
        <v>82678.3</v>
      </c>
      <c r="K546" s="8">
        <v>39649.06</v>
      </c>
      <c r="L546" s="8" t="str">
        <v>Pending Actual</v>
      </c>
      <c r="M546" s="8">
        <f>_xlfn.XLOOKUP(C546,'Link in Base Fcst'!$A:$A,'Link in Base Fcst'!$C:$C,0)</f>
        <v>0</v>
      </c>
      <c r="N546" s="8">
        <f t="shared" si="13"/>
        <v>39649.06</v>
      </c>
    </row>
    <row r="547" spans="1:14" ht="15" x14ac:dyDescent="0.25">
      <c r="A547" s="2">
        <f>_xlfn.XLOOKUP($C547,Structure!$A:$A,Structure!$E:$E,0)</f>
        <v>0</v>
      </c>
      <c r="B547" s="2">
        <f>_xlfn.XLOOKUP($C547,Structure!$A:$A,Structure!$F:$F,0)</f>
        <v>0</v>
      </c>
      <c r="C547" s="7" t="str">
        <v>AW01145</v>
      </c>
      <c r="D547" s="7" t="str">
        <v>Other miscellaneous deductions</v>
      </c>
      <c r="E547" s="2">
        <f>_xlfn.XLOOKUP($C547,Structure!$A:$A,Structure!$H:$H,0)</f>
        <v>0</v>
      </c>
      <c r="F547" s="8">
        <v>143943.62</v>
      </c>
      <c r="G547" s="8">
        <v>171351.41</v>
      </c>
      <c r="H547" s="8">
        <v>227843.16</v>
      </c>
      <c r="I547" s="8">
        <v>225711.83</v>
      </c>
      <c r="J547" s="8">
        <v>177102.28</v>
      </c>
      <c r="K547" s="8">
        <v>128973.04000000001</v>
      </c>
      <c r="L547" s="8" t="str">
        <v>Pending Actual</v>
      </c>
      <c r="M547" s="8">
        <f>_xlfn.XLOOKUP(C547,'Link in Base Fcst'!$A:$A,'Link in Base Fcst'!$C:$C,0)</f>
        <v>0</v>
      </c>
      <c r="N547" s="8">
        <f t="shared" si="13"/>
        <v>128973.04000000001</v>
      </c>
    </row>
    <row r="548" spans="1:14" ht="15" x14ac:dyDescent="0.25">
      <c r="A548" s="2">
        <f>_xlfn.XLOOKUP($C548,Structure!$A:$A,Structure!$E:$E,0)</f>
        <v>0</v>
      </c>
      <c r="B548" s="2">
        <f>_xlfn.XLOOKUP($C548,Structure!$A:$A,Structure!$F:$F,0)</f>
        <v>0</v>
      </c>
      <c r="C548" s="7" t="str">
        <v>AW01143</v>
      </c>
      <c r="D548" s="7" t="str">
        <v>Other deductions</v>
      </c>
      <c r="E548" s="2">
        <f>_xlfn.XLOOKUP($C548,Structure!$A:$A,Structure!$H:$H,0)</f>
        <v>0</v>
      </c>
      <c r="F548" s="8">
        <v>143519.06</v>
      </c>
      <c r="G548" s="8">
        <v>170926.85</v>
      </c>
      <c r="H548" s="8">
        <v>227418.6</v>
      </c>
      <c r="I548" s="8">
        <v>225287.27</v>
      </c>
      <c r="J548" s="8">
        <v>176677.72</v>
      </c>
      <c r="K548" s="8">
        <v>128760.76000000001</v>
      </c>
      <c r="L548" s="8" t="str">
        <v>Pending Actual</v>
      </c>
      <c r="M548" s="8">
        <f>_xlfn.XLOOKUP(C548,'Link in Base Fcst'!$A:$A,'Link in Base Fcst'!$C:$C,0)</f>
        <v>0</v>
      </c>
      <c r="N548" s="8">
        <f t="shared" si="13"/>
        <v>128760.76000000001</v>
      </c>
    </row>
    <row r="549" spans="1:14" ht="15" x14ac:dyDescent="0.25">
      <c r="A549" s="2">
        <f>_xlfn.XLOOKUP($C549,Structure!$A:$A,Structure!$E:$E,0)</f>
        <v>0</v>
      </c>
      <c r="B549" s="2">
        <f>_xlfn.XLOOKUP($C549,Structure!$A:$A,Structure!$F:$F,0)</f>
        <v>0</v>
      </c>
      <c r="C549" s="7" t="str">
        <v>AW01120</v>
      </c>
      <c r="D549" s="7" t="str">
        <v>Other, net</v>
      </c>
      <c r="E549" s="2">
        <f>_xlfn.XLOOKUP($C549,Structure!$A:$A,Structure!$H:$H,0)</f>
        <v>0</v>
      </c>
      <c r="F549" s="8">
        <v>199331.84</v>
      </c>
      <c r="G549" s="8">
        <v>170926.85</v>
      </c>
      <c r="H549" s="8">
        <v>227418.6</v>
      </c>
      <c r="I549" s="8">
        <v>226701.8</v>
      </c>
      <c r="J549" s="8">
        <v>176677.72</v>
      </c>
      <c r="K549" s="8">
        <v>128760.76000000001</v>
      </c>
      <c r="L549" s="8" t="str">
        <v>Pending Actual</v>
      </c>
      <c r="M549" s="8">
        <f>_xlfn.XLOOKUP(C549,'Link in Base Fcst'!$A:$A,'Link in Base Fcst'!$C:$C,0)</f>
        <v>0</v>
      </c>
      <c r="N549" s="8">
        <f t="shared" si="13"/>
        <v>128760.76000000001</v>
      </c>
    </row>
    <row r="550" spans="1:14" ht="15" x14ac:dyDescent="0.25">
      <c r="A550" s="2">
        <f>_xlfn.XLOOKUP($C550,Structure!$A:$A,Structure!$E:$E,0)</f>
        <v>0</v>
      </c>
      <c r="B550" s="2">
        <f>_xlfn.XLOOKUP($C550,Structure!$A:$A,Structure!$F:$F,0)</f>
        <v>0</v>
      </c>
      <c r="C550" s="7" t="str">
        <v>AW01110</v>
      </c>
      <c r="D550" s="7" t="str">
        <v>Other Income (Expenses)</v>
      </c>
      <c r="E550" s="2">
        <f>_xlfn.XLOOKUP($C550,Structure!$A:$A,Structure!$H:$H,0)</f>
        <v>0</v>
      </c>
      <c r="F550" s="8">
        <v>7466766.5599999996</v>
      </c>
      <c r="G550" s="8">
        <v>8163546.29</v>
      </c>
      <c r="H550" s="8">
        <v>10492596.6</v>
      </c>
      <c r="I550" s="8">
        <v>11218926.65</v>
      </c>
      <c r="J550" s="8">
        <v>12673864.82</v>
      </c>
      <c r="K550" s="8">
        <v>6781544.9900000002</v>
      </c>
      <c r="L550" s="8" t="str">
        <v>Pending Actual</v>
      </c>
      <c r="M550" s="8">
        <f>_xlfn.XLOOKUP(C550,'Link in Base Fcst'!$A:$A,'Link in Base Fcst'!$C:$C,0)</f>
        <v>0</v>
      </c>
      <c r="N550" s="8">
        <f t="shared" si="13"/>
        <v>6781544.9900000002</v>
      </c>
    </row>
    <row r="551" spans="1:14" ht="15" x14ac:dyDescent="0.25">
      <c r="A551" s="2">
        <f>_xlfn.XLOOKUP($C551,Structure!$A:$A,Structure!$E:$E,0)</f>
        <v>0</v>
      </c>
      <c r="B551" s="2">
        <f>_xlfn.XLOOKUP($C551,Structure!$A:$A,Structure!$F:$F,0)</f>
        <v>0</v>
      </c>
      <c r="C551" s="7" t="str">
        <v>AW01182</v>
      </c>
      <c r="D551" s="7" t="str">
        <v>Income (loss) before income taxes</v>
      </c>
      <c r="E551" s="2">
        <f>_xlfn.XLOOKUP($C551,Structure!$A:$A,Structure!$H:$H,0)</f>
        <v>0</v>
      </c>
      <c r="F551" s="8">
        <v>-28807873.589999996</v>
      </c>
      <c r="G551" s="8">
        <v>-34578121.07</v>
      </c>
      <c r="H551" s="8">
        <v>-25943932.749999996</v>
      </c>
      <c r="I551" s="8">
        <v>-30784557.870000001</v>
      </c>
      <c r="J551" s="8">
        <v>-44277472.600000009</v>
      </c>
      <c r="K551" s="8">
        <v>-22570745.130000003</v>
      </c>
      <c r="L551" s="8" t="str">
        <v>Pending Actual</v>
      </c>
      <c r="M551" s="8">
        <f>_xlfn.XLOOKUP(C551,'Link in Base Fcst'!$A:$A,'Link in Base Fcst'!$C:$C,0)</f>
        <v>0</v>
      </c>
      <c r="N551" s="8">
        <f t="shared" si="13"/>
        <v>-22570745.130000003</v>
      </c>
    </row>
    <row r="552" spans="1:14" ht="15" x14ac:dyDescent="0.25">
      <c r="A552" s="2" t="str">
        <f>_xlfn.XLOOKUP($C552,Structure!$A:$A,Structure!$E:$E,0)</f>
        <v>P43</v>
      </c>
      <c r="B552" s="2" t="str">
        <f>_xlfn.XLOOKUP($C552,Structure!$A:$A,Structure!$F:$F,0)</f>
        <v>Current federal income taxes - operating</v>
      </c>
      <c r="C552" s="7">
        <v>69011000</v>
      </c>
      <c r="D552" s="7" t="str">
        <v>FIT - Current</v>
      </c>
      <c r="E552" s="2">
        <f>_xlfn.XLOOKUP($C552,Structure!$A:$A,Structure!$H:$H,0)</f>
        <v>409.1</v>
      </c>
      <c r="F552" s="8">
        <v>1764513</v>
      </c>
      <c r="G552" s="8">
        <v>1375373.78</v>
      </c>
      <c r="H552" s="8">
        <v>-1769938.42</v>
      </c>
      <c r="I552" s="8">
        <v>-1047916.98</v>
      </c>
      <c r="J552" s="8">
        <v>5728027.4400000004</v>
      </c>
      <c r="K552" s="8">
        <v>2171418.42</v>
      </c>
      <c r="L552" s="8" t="str">
        <v>Pending Actual</v>
      </c>
      <c r="M552" s="8">
        <f>_xlfn.XLOOKUP(C552,'Link in Base Fcst'!$A:$A,'Link in Base Fcst'!$C:$C,0)</f>
        <v>0</v>
      </c>
      <c r="N552" s="8">
        <f t="shared" si="13"/>
        <v>2171418.42</v>
      </c>
    </row>
    <row r="553" spans="1:14" ht="15" x14ac:dyDescent="0.25">
      <c r="A553" s="2" t="str">
        <f>_xlfn.XLOOKUP($C553,Structure!$A:$A,Structure!$E:$E,0)</f>
        <v>P43</v>
      </c>
      <c r="B553" s="2" t="str">
        <f>_xlfn.XLOOKUP($C553,Structure!$A:$A,Structure!$F:$F,0)</f>
        <v>Current federal income taxes - operating</v>
      </c>
      <c r="C553" s="7">
        <v>69012000</v>
      </c>
      <c r="D553" s="7" t="str">
        <v>FIT - Prior Year Adjustment</v>
      </c>
      <c r="E553" s="2">
        <f>_xlfn.XLOOKUP($C553,Structure!$A:$A,Structure!$H:$H,0)</f>
        <v>409.1</v>
      </c>
      <c r="F553" s="8">
        <v>948778</v>
      </c>
      <c r="G553" s="8">
        <v>0</v>
      </c>
      <c r="H553" s="8">
        <v>0</v>
      </c>
      <c r="I553" s="8">
        <v>0</v>
      </c>
      <c r="J553" s="8">
        <v>0</v>
      </c>
      <c r="K553" s="8">
        <v>0</v>
      </c>
      <c r="L553" s="8" t="str">
        <v>Pending Actual</v>
      </c>
      <c r="M553" s="8">
        <f>_xlfn.XLOOKUP(C553,'Link in Base Fcst'!$A:$A,'Link in Base Fcst'!$C:$C,0)</f>
        <v>0</v>
      </c>
      <c r="N553" s="8">
        <f t="shared" si="13"/>
        <v>0</v>
      </c>
    </row>
    <row r="554" spans="1:14" ht="15" x14ac:dyDescent="0.25">
      <c r="A554" s="2">
        <f>_xlfn.XLOOKUP($C554,Structure!$A:$A,Structure!$E:$E,0)</f>
        <v>0</v>
      </c>
      <c r="B554" s="2">
        <f>_xlfn.XLOOKUP($C554,Structure!$A:$A,Structure!$F:$F,0)</f>
        <v>0</v>
      </c>
      <c r="C554" s="7" t="str">
        <v>AW01150</v>
      </c>
      <c r="D554" s="7" t="str">
        <v>Current federal income taxes - operating</v>
      </c>
      <c r="E554" s="2">
        <f>_xlfn.XLOOKUP($C554,Structure!$A:$A,Structure!$H:$H,0)</f>
        <v>0</v>
      </c>
      <c r="F554" s="8">
        <v>2713291</v>
      </c>
      <c r="G554" s="8">
        <v>1375373.78</v>
      </c>
      <c r="H554" s="8">
        <v>-1769938.42</v>
      </c>
      <c r="I554" s="8">
        <v>-1047916.98</v>
      </c>
      <c r="J554" s="8">
        <v>5728027.4400000004</v>
      </c>
      <c r="K554" s="8">
        <v>2171418.42</v>
      </c>
      <c r="L554" s="8" t="str">
        <v>Pending Actual</v>
      </c>
      <c r="M554" s="8">
        <f>_xlfn.XLOOKUP(C554,'Link in Base Fcst'!$A:$A,'Link in Base Fcst'!$C:$C,0)</f>
        <v>0</v>
      </c>
      <c r="N554" s="8">
        <f t="shared" si="13"/>
        <v>2171418.42</v>
      </c>
    </row>
    <row r="555" spans="1:14" ht="15" x14ac:dyDescent="0.25">
      <c r="A555" s="2" t="str">
        <f>_xlfn.XLOOKUP($C555,Structure!$A:$A,Structure!$E:$E,0)</f>
        <v>P44</v>
      </c>
      <c r="B555" s="2" t="str">
        <f>_xlfn.XLOOKUP($C555,Structure!$A:$A,Structure!$F:$F,0)</f>
        <v>Current state income taxes - operating</v>
      </c>
      <c r="C555" s="7">
        <v>69021000</v>
      </c>
      <c r="D555" s="7" t="str">
        <v>SIT - Current</v>
      </c>
      <c r="E555" s="2">
        <f>_xlfn.XLOOKUP($C555,Structure!$A:$A,Structure!$H:$H,0)</f>
        <v>409.11</v>
      </c>
      <c r="F555" s="8">
        <v>443130</v>
      </c>
      <c r="G555" s="8">
        <v>79754.48</v>
      </c>
      <c r="H555" s="8">
        <v>-455454.09</v>
      </c>
      <c r="I555" s="8">
        <v>-371133.84</v>
      </c>
      <c r="J555" s="8">
        <v>954032.94</v>
      </c>
      <c r="K555" s="8">
        <v>689751.69</v>
      </c>
      <c r="L555" s="8" t="str">
        <v>Pending Actual</v>
      </c>
      <c r="M555" s="8">
        <f>_xlfn.XLOOKUP(C555,'Link in Base Fcst'!$A:$A,'Link in Base Fcst'!$C:$C,0)</f>
        <v>0</v>
      </c>
      <c r="N555" s="8">
        <f t="shared" si="13"/>
        <v>689751.69</v>
      </c>
    </row>
    <row r="556" spans="1:14" ht="15" x14ac:dyDescent="0.25">
      <c r="A556" s="2" t="str">
        <f>_xlfn.XLOOKUP($C556,Structure!$A:$A,Structure!$E:$E,0)</f>
        <v>P44</v>
      </c>
      <c r="B556" s="2" t="str">
        <f>_xlfn.XLOOKUP($C556,Structure!$A:$A,Structure!$F:$F,0)</f>
        <v>Current state income taxes - operating</v>
      </c>
      <c r="C556" s="7">
        <v>69022000</v>
      </c>
      <c r="D556" s="7" t="str">
        <v>SIT - Prior Year Adjustment</v>
      </c>
      <c r="E556" s="2">
        <f>_xlfn.XLOOKUP($C556,Structure!$A:$A,Structure!$H:$H,0)</f>
        <v>409.11</v>
      </c>
      <c r="F556" s="8">
        <v>198895</v>
      </c>
      <c r="G556" s="8">
        <v>0</v>
      </c>
      <c r="H556" s="8">
        <v>0</v>
      </c>
      <c r="I556" s="8">
        <v>0</v>
      </c>
      <c r="J556" s="8">
        <v>0</v>
      </c>
      <c r="K556" s="8">
        <v>0</v>
      </c>
      <c r="L556" s="8" t="str">
        <v>Pending Actual</v>
      </c>
      <c r="M556" s="8">
        <f>_xlfn.XLOOKUP(C556,'Link in Base Fcst'!$A:$A,'Link in Base Fcst'!$C:$C,0)</f>
        <v>0</v>
      </c>
      <c r="N556" s="8">
        <f t="shared" si="13"/>
        <v>0</v>
      </c>
    </row>
    <row r="557" spans="1:14" ht="15" x14ac:dyDescent="0.25">
      <c r="A557" s="2">
        <f>_xlfn.XLOOKUP($C557,Structure!$A:$A,Structure!$E:$E,0)</f>
        <v>0</v>
      </c>
      <c r="B557" s="2">
        <f>_xlfn.XLOOKUP($C557,Structure!$A:$A,Structure!$F:$F,0)</f>
        <v>0</v>
      </c>
      <c r="C557" s="7" t="str">
        <v>AW01151</v>
      </c>
      <c r="D557" s="7" t="str">
        <v>Current state income taxes - operating</v>
      </c>
      <c r="E557" s="2">
        <f>_xlfn.XLOOKUP($C557,Structure!$A:$A,Structure!$H:$H,0)</f>
        <v>0</v>
      </c>
      <c r="F557" s="8">
        <v>642025</v>
      </c>
      <c r="G557" s="8">
        <v>79754.48</v>
      </c>
      <c r="H557" s="8">
        <v>-455454.09</v>
      </c>
      <c r="I557" s="8">
        <v>-371133.84</v>
      </c>
      <c r="J557" s="8">
        <v>954032.94</v>
      </c>
      <c r="K557" s="8">
        <v>689751.69</v>
      </c>
      <c r="L557" s="8" t="str">
        <v>Pending Actual</v>
      </c>
      <c r="M557" s="8">
        <f>_xlfn.XLOOKUP(C557,'Link in Base Fcst'!$A:$A,'Link in Base Fcst'!$C:$C,0)</f>
        <v>0</v>
      </c>
      <c r="N557" s="8">
        <f t="shared" si="13"/>
        <v>689751.69</v>
      </c>
    </row>
    <row r="558" spans="1:14" ht="15" x14ac:dyDescent="0.25">
      <c r="A558" s="2">
        <f>_xlfn.XLOOKUP($C558,Structure!$A:$A,Structure!$E:$E,0)</f>
        <v>0</v>
      </c>
      <c r="B558" s="2">
        <f>_xlfn.XLOOKUP($C558,Structure!$A:$A,Structure!$F:$F,0)</f>
        <v>0</v>
      </c>
      <c r="C558" s="7" t="str">
        <v>AW01146</v>
      </c>
      <c r="D558" s="7" t="str">
        <v>Current income taxes - operating</v>
      </c>
      <c r="E558" s="2">
        <f>_xlfn.XLOOKUP($C558,Structure!$A:$A,Structure!$H:$H,0)</f>
        <v>0</v>
      </c>
      <c r="F558" s="8">
        <v>3355316</v>
      </c>
      <c r="G558" s="8">
        <v>1455128.26</v>
      </c>
      <c r="H558" s="8">
        <v>-2225392.5099999998</v>
      </c>
      <c r="I558" s="8">
        <v>-1419050.82</v>
      </c>
      <c r="J558" s="8">
        <v>6682060.3799999999</v>
      </c>
      <c r="K558" s="8">
        <v>2861170.1100000003</v>
      </c>
      <c r="L558" s="8" t="str">
        <v>Pending Actual</v>
      </c>
      <c r="M558" s="8">
        <f>_xlfn.XLOOKUP(C558,'Link in Base Fcst'!$A:$A,'Link in Base Fcst'!$C:$C,0)</f>
        <v>0</v>
      </c>
      <c r="N558" s="8">
        <f t="shared" si="13"/>
        <v>2861170.1100000003</v>
      </c>
    </row>
    <row r="559" spans="1:14" ht="15" x14ac:dyDescent="0.25">
      <c r="A559" s="2" t="str">
        <f>_xlfn.XLOOKUP($C559,Structure!$A:$A,Structure!$E:$E,0)</f>
        <v>P57</v>
      </c>
      <c r="B559" s="2" t="str">
        <f>_xlfn.XLOOKUP($C559,Structure!$A:$A,Structure!$F:$F,0)</f>
        <v>Current federal income taxes - non-operating</v>
      </c>
      <c r="C559" s="7">
        <v>69031000</v>
      </c>
      <c r="D559" s="7" t="str">
        <v>FIT - Other Income &amp; Deductions Current Year</v>
      </c>
      <c r="E559" s="2">
        <f>_xlfn.XLOOKUP($C559,Structure!$A:$A,Structure!$H:$H,0)</f>
        <v>409.2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0</v>
      </c>
      <c r="L559" s="8" t="str">
        <v>Pending Actual</v>
      </c>
      <c r="M559" s="8">
        <f>_xlfn.XLOOKUP(C559,'Link in Base Fcst'!$A:$A,'Link in Base Fcst'!$C:$C,0)</f>
        <v>0</v>
      </c>
      <c r="N559" s="8">
        <f t="shared" si="13"/>
        <v>0</v>
      </c>
    </row>
    <row r="560" spans="1:14" ht="15" x14ac:dyDescent="0.25">
      <c r="A560" s="2">
        <f>_xlfn.XLOOKUP($C560,Structure!$A:$A,Structure!$E:$E,0)</f>
        <v>0</v>
      </c>
      <c r="B560" s="2">
        <f>_xlfn.XLOOKUP($C560,Structure!$A:$A,Structure!$F:$F,0)</f>
        <v>0</v>
      </c>
      <c r="C560" s="7" t="str">
        <v>AW01152</v>
      </c>
      <c r="D560" s="7" t="str">
        <v>Current federal income taxes - non-operating</v>
      </c>
      <c r="E560" s="2">
        <f>_xlfn.XLOOKUP($C560,Structure!$A:$A,Structure!$H:$H,0)</f>
        <v>0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0</v>
      </c>
      <c r="L560" s="8" t="str">
        <v>Pending Actual</v>
      </c>
      <c r="M560" s="8">
        <f>_xlfn.XLOOKUP(C560,'Link in Base Fcst'!$A:$A,'Link in Base Fcst'!$C:$C,0)</f>
        <v>0</v>
      </c>
      <c r="N560" s="8">
        <f t="shared" si="13"/>
        <v>0</v>
      </c>
    </row>
    <row r="561" spans="1:14" ht="15" x14ac:dyDescent="0.25">
      <c r="A561" s="2" t="str">
        <f>_xlfn.XLOOKUP($C561,Structure!$A:$A,Structure!$E:$E,0)</f>
        <v>P58</v>
      </c>
      <c r="B561" s="2" t="str">
        <f>_xlfn.XLOOKUP($C561,Structure!$A:$A,Structure!$F:$F,0)</f>
        <v>Current state income taxes - non-operating</v>
      </c>
      <c r="C561" s="7">
        <v>69041000</v>
      </c>
      <c r="D561" s="7" t="str">
        <v>SIT - Other Income &amp; Deductions Current Year</v>
      </c>
      <c r="E561" s="2">
        <f>_xlfn.XLOOKUP($C561,Structure!$A:$A,Structure!$H:$H,0)</f>
        <v>409.2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0</v>
      </c>
      <c r="L561" s="8" t="str">
        <v>Pending Actual</v>
      </c>
      <c r="M561" s="8">
        <f>_xlfn.XLOOKUP(C561,'Link in Base Fcst'!$A:$A,'Link in Base Fcst'!$C:$C,0)</f>
        <v>0</v>
      </c>
      <c r="N561" s="8">
        <f t="shared" si="13"/>
        <v>0</v>
      </c>
    </row>
    <row r="562" spans="1:14" ht="15" x14ac:dyDescent="0.25">
      <c r="A562" s="2">
        <f>_xlfn.XLOOKUP($C562,Structure!$A:$A,Structure!$E:$E,0)</f>
        <v>0</v>
      </c>
      <c r="B562" s="2">
        <f>_xlfn.XLOOKUP($C562,Structure!$A:$A,Structure!$F:$F,0)</f>
        <v>0</v>
      </c>
      <c r="C562" s="7" t="str">
        <v>AW01153</v>
      </c>
      <c r="D562" s="7" t="str">
        <v>Current state income taxes - non-operating</v>
      </c>
      <c r="E562" s="2">
        <f>_xlfn.XLOOKUP($C562,Structure!$A:$A,Structure!$H:$H,0)</f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0</v>
      </c>
      <c r="L562" s="8" t="str">
        <v>Pending Actual</v>
      </c>
      <c r="M562" s="8">
        <f>_xlfn.XLOOKUP(C562,'Link in Base Fcst'!$A:$A,'Link in Base Fcst'!$C:$C,0)</f>
        <v>0</v>
      </c>
      <c r="N562" s="8">
        <f t="shared" si="13"/>
        <v>0</v>
      </c>
    </row>
    <row r="563" spans="1:14" ht="15" x14ac:dyDescent="0.25">
      <c r="A563" s="2">
        <f>_xlfn.XLOOKUP($C563,Structure!$A:$A,Structure!$E:$E,0)</f>
        <v>0</v>
      </c>
      <c r="B563" s="2">
        <f>_xlfn.XLOOKUP($C563,Structure!$A:$A,Structure!$F:$F,0)</f>
        <v>0</v>
      </c>
      <c r="C563" s="7" t="str">
        <v>AW01147</v>
      </c>
      <c r="D563" s="7" t="str">
        <v>Current income taxes - non-operating</v>
      </c>
      <c r="E563" s="2">
        <f>_xlfn.XLOOKUP($C563,Structure!$A:$A,Structure!$H:$H,0)</f>
        <v>0</v>
      </c>
      <c r="F563" s="8">
        <v>0</v>
      </c>
      <c r="G563" s="8">
        <v>0</v>
      </c>
      <c r="H563" s="8">
        <v>0</v>
      </c>
      <c r="I563" s="8">
        <v>0</v>
      </c>
      <c r="J563" s="8">
        <v>0</v>
      </c>
      <c r="K563" s="8">
        <v>0</v>
      </c>
      <c r="L563" s="8" t="str">
        <v>Pending Actual</v>
      </c>
      <c r="M563" s="8">
        <f>_xlfn.XLOOKUP(C563,'Link in Base Fcst'!$A:$A,'Link in Base Fcst'!$C:$C,0)</f>
        <v>0</v>
      </c>
      <c r="N563" s="8">
        <f t="shared" si="13"/>
        <v>0</v>
      </c>
    </row>
    <row r="564" spans="1:14" ht="15" x14ac:dyDescent="0.25">
      <c r="A564" s="2">
        <f>_xlfn.XLOOKUP($C564,Structure!$A:$A,Structure!$E:$E,0)</f>
        <v>0</v>
      </c>
      <c r="B564" s="2">
        <f>_xlfn.XLOOKUP($C564,Structure!$A:$A,Structure!$F:$F,0)</f>
        <v>0</v>
      </c>
      <c r="C564" s="7" t="str">
        <v>AW01121</v>
      </c>
      <c r="D564" s="7" t="str">
        <v>Current income taxes</v>
      </c>
      <c r="E564" s="2">
        <f>_xlfn.XLOOKUP($C564,Structure!$A:$A,Structure!$H:$H,0)</f>
        <v>0</v>
      </c>
      <c r="F564" s="8">
        <v>3355316</v>
      </c>
      <c r="G564" s="8">
        <v>1455128.26</v>
      </c>
      <c r="H564" s="8">
        <v>-2225392.5099999998</v>
      </c>
      <c r="I564" s="8">
        <v>-1419050.82</v>
      </c>
      <c r="J564" s="8">
        <v>6682060.3799999999</v>
      </c>
      <c r="K564" s="8">
        <v>2861170.1100000003</v>
      </c>
      <c r="L564" s="8" t="str">
        <v>Pending Actual</v>
      </c>
      <c r="M564" s="8">
        <f>_xlfn.XLOOKUP(C564,'Link in Base Fcst'!$A:$A,'Link in Base Fcst'!$C:$C,0)</f>
        <v>0</v>
      </c>
      <c r="N564" s="8">
        <f t="shared" si="13"/>
        <v>2861170.1100000003</v>
      </c>
    </row>
    <row r="565" spans="1:14" ht="15" x14ac:dyDescent="0.25">
      <c r="A565" s="2" t="str">
        <f>_xlfn.XLOOKUP($C565,Structure!$A:$A,Structure!$E:$E,0)</f>
        <v>P45</v>
      </c>
      <c r="B565" s="2" t="str">
        <f>_xlfn.XLOOKUP($C565,Structure!$A:$A,Structure!$F:$F,0)</f>
        <v>Deferred federal income tax expense</v>
      </c>
      <c r="C565" s="7">
        <v>69061000</v>
      </c>
      <c r="D565" s="7" t="str">
        <v>Deferred FIT - Current Year</v>
      </c>
      <c r="E565" s="2">
        <f>_xlfn.XLOOKUP($C565,Structure!$A:$A,Structure!$H:$H,0)</f>
        <v>410.1</v>
      </c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0</v>
      </c>
      <c r="L565" s="8" t="str">
        <v>Pending Actual</v>
      </c>
      <c r="M565" s="8">
        <f>_xlfn.XLOOKUP(C565,'Link in Base Fcst'!$A:$A,'Link in Base Fcst'!$C:$C,0)</f>
        <v>0</v>
      </c>
      <c r="N565" s="8">
        <f t="shared" si="13"/>
        <v>0</v>
      </c>
    </row>
    <row r="566" spans="1:14" ht="15" x14ac:dyDescent="0.25">
      <c r="A566" s="2" t="str">
        <f>_xlfn.XLOOKUP($C566,Structure!$A:$A,Structure!$E:$E,0)</f>
        <v>P45</v>
      </c>
      <c r="B566" s="2" t="str">
        <f>_xlfn.XLOOKUP($C566,Structure!$A:$A,Structure!$F:$F,0)</f>
        <v>Deferred federal income tax expense</v>
      </c>
      <c r="C566" s="7">
        <v>69062000</v>
      </c>
      <c r="D566" s="7" t="str">
        <v>Deferred FIT - Prior Year Adjustment</v>
      </c>
      <c r="E566" s="2">
        <f>_xlfn.XLOOKUP($C566,Structure!$A:$A,Structure!$H:$H,0)</f>
        <v>410.1</v>
      </c>
      <c r="F566" s="8">
        <v>-953758</v>
      </c>
      <c r="G566" s="8">
        <v>0</v>
      </c>
      <c r="H566" s="8">
        <v>0</v>
      </c>
      <c r="I566" s="8">
        <v>0</v>
      </c>
      <c r="J566" s="8">
        <v>0</v>
      </c>
      <c r="K566" s="8">
        <v>0</v>
      </c>
      <c r="L566" s="8" t="str">
        <v>Pending Actual</v>
      </c>
      <c r="M566" s="8">
        <f>_xlfn.XLOOKUP(C566,'Link in Base Fcst'!$A:$A,'Link in Base Fcst'!$C:$C,0)</f>
        <v>0</v>
      </c>
      <c r="N566" s="8">
        <f t="shared" si="13"/>
        <v>0</v>
      </c>
    </row>
    <row r="567" spans="1:14" ht="15" x14ac:dyDescent="0.25">
      <c r="A567" s="2" t="str">
        <f>_xlfn.XLOOKUP($C567,Structure!$A:$A,Structure!$E:$E,0)</f>
        <v>P45</v>
      </c>
      <c r="B567" s="2" t="str">
        <f>_xlfn.XLOOKUP($C567,Structure!$A:$A,Structure!$F:$F,0)</f>
        <v>Deferred federal income tax expense</v>
      </c>
      <c r="C567" s="7">
        <v>69063000</v>
      </c>
      <c r="D567" s="7" t="str">
        <v>Deferred FIT - Reg Asset/Liability</v>
      </c>
      <c r="E567" s="2">
        <f>_xlfn.XLOOKUP($C567,Structure!$A:$A,Structure!$H:$H,0)</f>
        <v>410.1</v>
      </c>
      <c r="F567" s="8">
        <v>-1259568.8699999999</v>
      </c>
      <c r="G567" s="8">
        <v>0</v>
      </c>
      <c r="H567" s="8">
        <v>0</v>
      </c>
      <c r="I567" s="8">
        <v>0</v>
      </c>
      <c r="J567" s="8">
        <v>0</v>
      </c>
      <c r="K567" s="8">
        <v>0</v>
      </c>
      <c r="L567" s="8" t="str">
        <v>Pending Actual</v>
      </c>
      <c r="M567" s="8">
        <f>_xlfn.XLOOKUP(C567,'Link in Base Fcst'!$A:$A,'Link in Base Fcst'!$C:$C,0)</f>
        <v>0</v>
      </c>
      <c r="N567" s="8">
        <f t="shared" si="13"/>
        <v>0</v>
      </c>
    </row>
    <row r="568" spans="1:14" ht="15" x14ac:dyDescent="0.25">
      <c r="A568" s="2" t="str">
        <f>_xlfn.XLOOKUP($C568,Structure!$A:$A,Structure!$E:$E,0)</f>
        <v>P45</v>
      </c>
      <c r="B568" s="2" t="str">
        <f>_xlfn.XLOOKUP($C568,Structure!$A:$A,Structure!$F:$F,0)</f>
        <v>Deferred federal income tax expense</v>
      </c>
      <c r="C568" s="7">
        <v>69065000</v>
      </c>
      <c r="D568" s="7" t="str">
        <v>Deferred FIT - Other</v>
      </c>
      <c r="E568" s="2">
        <f>_xlfn.XLOOKUP($C568,Structure!$A:$A,Structure!$H:$H,0)</f>
        <v>410.1</v>
      </c>
      <c r="F568" s="8">
        <v>4162594</v>
      </c>
      <c r="G568" s="8">
        <v>5356345.83</v>
      </c>
      <c r="H568" s="8">
        <v>7107043.9299999997</v>
      </c>
      <c r="I568" s="8">
        <v>7093529.5099999998</v>
      </c>
      <c r="J568" s="8">
        <v>2719785.66</v>
      </c>
      <c r="K568" s="8">
        <v>2096534.55</v>
      </c>
      <c r="L568" s="8" t="str">
        <v>Pending Actual</v>
      </c>
      <c r="M568" s="8">
        <f>_xlfn.XLOOKUP(C568,'Link in Base Fcst'!$A:$A,'Link in Base Fcst'!$C:$C,0)</f>
        <v>0</v>
      </c>
      <c r="N568" s="8">
        <f t="shared" si="13"/>
        <v>2096534.55</v>
      </c>
    </row>
    <row r="569" spans="1:14" ht="15" x14ac:dyDescent="0.25">
      <c r="A569" s="2">
        <f>_xlfn.XLOOKUP($C569,Structure!$A:$A,Structure!$E:$E,0)</f>
        <v>0</v>
      </c>
      <c r="B569" s="2">
        <f>_xlfn.XLOOKUP($C569,Structure!$A:$A,Structure!$F:$F,0)</f>
        <v>0</v>
      </c>
      <c r="C569" s="7" t="str">
        <v>AW01148</v>
      </c>
      <c r="D569" s="7" t="str">
        <v>Deferred federal income tax expense</v>
      </c>
      <c r="E569" s="2">
        <f>_xlfn.XLOOKUP($C569,Structure!$A:$A,Structure!$H:$H,0)</f>
        <v>0</v>
      </c>
      <c r="F569" s="8">
        <v>1949267.1300000001</v>
      </c>
      <c r="G569" s="8">
        <v>5356345.83</v>
      </c>
      <c r="H569" s="8">
        <v>7107043.9299999997</v>
      </c>
      <c r="I569" s="8">
        <v>7093529.5099999998</v>
      </c>
      <c r="J569" s="8">
        <v>2719785.66</v>
      </c>
      <c r="K569" s="8">
        <v>2096534.55</v>
      </c>
      <c r="L569" s="8" t="str">
        <v>Pending Actual</v>
      </c>
      <c r="M569" s="8">
        <f>_xlfn.XLOOKUP(C569,'Link in Base Fcst'!$A:$A,'Link in Base Fcst'!$C:$C,0)</f>
        <v>0</v>
      </c>
      <c r="N569" s="8">
        <f t="shared" si="13"/>
        <v>2096534.55</v>
      </c>
    </row>
    <row r="570" spans="1:14" ht="15" x14ac:dyDescent="0.25">
      <c r="A570" s="2" t="str">
        <f>_xlfn.XLOOKUP($C570,Structure!$A:$A,Structure!$E:$E,0)</f>
        <v>P46</v>
      </c>
      <c r="B570" s="2" t="str">
        <f>_xlfn.XLOOKUP($C570,Structure!$A:$A,Structure!$F:$F,0)</f>
        <v>Deferred state income tax expense</v>
      </c>
      <c r="C570" s="7">
        <v>69071000</v>
      </c>
      <c r="D570" s="7" t="str">
        <v>Deferred SIT - Current Year</v>
      </c>
      <c r="E570" s="2">
        <f>_xlfn.XLOOKUP($C570,Structure!$A:$A,Structure!$H:$H,0)</f>
        <v>410.11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0</v>
      </c>
      <c r="L570" s="8" t="str">
        <v>Pending Actual</v>
      </c>
      <c r="M570" s="8">
        <f>_xlfn.XLOOKUP(C570,'Link in Base Fcst'!$A:$A,'Link in Base Fcst'!$C:$C,0)</f>
        <v>0</v>
      </c>
      <c r="N570" s="8">
        <f t="shared" si="13"/>
        <v>0</v>
      </c>
    </row>
    <row r="571" spans="1:14" ht="15" x14ac:dyDescent="0.25">
      <c r="A571" s="2" t="str">
        <f>_xlfn.XLOOKUP($C571,Structure!$A:$A,Structure!$E:$E,0)</f>
        <v>P46</v>
      </c>
      <c r="B571" s="2" t="str">
        <f>_xlfn.XLOOKUP($C571,Structure!$A:$A,Structure!$F:$F,0)</f>
        <v>Deferred state income tax expense</v>
      </c>
      <c r="C571" s="7">
        <v>69072000</v>
      </c>
      <c r="D571" s="7" t="str">
        <v>Deferred SIT - Prior Year Adjustment</v>
      </c>
      <c r="E571" s="2">
        <f>_xlfn.XLOOKUP($C571,Structure!$A:$A,Structure!$H:$H,0)</f>
        <v>410.11</v>
      </c>
      <c r="F571" s="8">
        <v>-205723</v>
      </c>
      <c r="G571" s="8">
        <v>0</v>
      </c>
      <c r="H571" s="8">
        <v>0</v>
      </c>
      <c r="I571" s="8">
        <v>0</v>
      </c>
      <c r="J571" s="8">
        <v>0</v>
      </c>
      <c r="K571" s="8">
        <v>0</v>
      </c>
      <c r="L571" s="8" t="str">
        <v>Pending Actual</v>
      </c>
      <c r="M571" s="8">
        <f>_xlfn.XLOOKUP(C571,'Link in Base Fcst'!$A:$A,'Link in Base Fcst'!$C:$C,0)</f>
        <v>0</v>
      </c>
      <c r="N571" s="8">
        <f t="shared" si="13"/>
        <v>0</v>
      </c>
    </row>
    <row r="572" spans="1:14" ht="15" x14ac:dyDescent="0.25">
      <c r="A572" s="2" t="str">
        <f>_xlfn.XLOOKUP($C572,Structure!$A:$A,Structure!$E:$E,0)</f>
        <v>P46</v>
      </c>
      <c r="B572" s="2" t="str">
        <f>_xlfn.XLOOKUP($C572,Structure!$A:$A,Structure!$F:$F,0)</f>
        <v>Deferred state income tax expense</v>
      </c>
      <c r="C572" s="7">
        <v>69073000</v>
      </c>
      <c r="D572" s="7" t="str">
        <v>Deferred SIT - Reg Asset/Liability</v>
      </c>
      <c r="E572" s="2">
        <f>_xlfn.XLOOKUP($C572,Structure!$A:$A,Structure!$H:$H,0)</f>
        <v>410.11</v>
      </c>
      <c r="F572" s="8">
        <v>-113497.63</v>
      </c>
      <c r="G572" s="8">
        <v>0</v>
      </c>
      <c r="H572" s="8">
        <v>0</v>
      </c>
      <c r="I572" s="8">
        <v>0</v>
      </c>
      <c r="J572" s="8">
        <v>0</v>
      </c>
      <c r="K572" s="8">
        <v>0</v>
      </c>
      <c r="L572" s="8" t="str">
        <v>Pending Actual</v>
      </c>
      <c r="M572" s="8">
        <f>_xlfn.XLOOKUP(C572,'Link in Base Fcst'!$A:$A,'Link in Base Fcst'!$C:$C,0)</f>
        <v>0</v>
      </c>
      <c r="N572" s="8">
        <f t="shared" si="13"/>
        <v>0</v>
      </c>
    </row>
    <row r="573" spans="1:14" ht="15" x14ac:dyDescent="0.25">
      <c r="A573" s="2" t="str">
        <f>_xlfn.XLOOKUP($C573,Structure!$A:$A,Structure!$E:$E,0)</f>
        <v>P46</v>
      </c>
      <c r="B573" s="2" t="str">
        <f>_xlfn.XLOOKUP($C573,Structure!$A:$A,Structure!$F:$F,0)</f>
        <v>Deferred state income tax expense</v>
      </c>
      <c r="C573" s="7">
        <v>69073500</v>
      </c>
      <c r="D573" s="7" t="str">
        <v>Deferred SIT - Other</v>
      </c>
      <c r="E573" s="2">
        <f>_xlfn.XLOOKUP($C573,Structure!$A:$A,Structure!$H:$H,0)</f>
        <v>410.11</v>
      </c>
      <c r="F573" s="8">
        <v>1097697</v>
      </c>
      <c r="G573" s="8">
        <v>1292065.5900000001</v>
      </c>
      <c r="H573" s="8">
        <v>1538218.12</v>
      </c>
      <c r="I573" s="8">
        <v>1941085.47</v>
      </c>
      <c r="J573" s="8">
        <v>1055015.6299999999</v>
      </c>
      <c r="K573" s="8">
        <v>379539.57</v>
      </c>
      <c r="L573" s="8" t="str">
        <v>Pending Actual</v>
      </c>
      <c r="M573" s="8">
        <f>_xlfn.XLOOKUP(C573,'Link in Base Fcst'!$A:$A,'Link in Base Fcst'!$C:$C,0)</f>
        <v>0</v>
      </c>
      <c r="N573" s="8">
        <f t="shared" si="13"/>
        <v>379539.57</v>
      </c>
    </row>
    <row r="574" spans="1:14" ht="15" x14ac:dyDescent="0.25">
      <c r="A574" s="2">
        <f>_xlfn.XLOOKUP($C574,Structure!$A:$A,Structure!$E:$E,0)</f>
        <v>0</v>
      </c>
      <c r="B574" s="2">
        <f>_xlfn.XLOOKUP($C574,Structure!$A:$A,Structure!$F:$F,0)</f>
        <v>0</v>
      </c>
      <c r="C574" s="7" t="str">
        <v>AW01149</v>
      </c>
      <c r="D574" s="7" t="str">
        <v>Deferred state income tax expense</v>
      </c>
      <c r="E574" s="2">
        <f>_xlfn.XLOOKUP($C574,Structure!$A:$A,Structure!$H:$H,0)</f>
        <v>0</v>
      </c>
      <c r="F574" s="8">
        <v>778476.37000000011</v>
      </c>
      <c r="G574" s="8">
        <v>1292065.5900000001</v>
      </c>
      <c r="H574" s="8">
        <v>1538218.12</v>
      </c>
      <c r="I574" s="8">
        <v>1941085.47</v>
      </c>
      <c r="J574" s="8">
        <v>1055015.6299999999</v>
      </c>
      <c r="K574" s="8">
        <v>379539.57</v>
      </c>
      <c r="L574" s="8" t="str">
        <v>Pending Actual</v>
      </c>
      <c r="M574" s="8">
        <f>_xlfn.XLOOKUP(C574,'Link in Base Fcst'!$A:$A,'Link in Base Fcst'!$C:$C,0)</f>
        <v>0</v>
      </c>
      <c r="N574" s="8">
        <f t="shared" si="13"/>
        <v>379539.57</v>
      </c>
    </row>
    <row r="575" spans="1:14" ht="15" x14ac:dyDescent="0.25">
      <c r="A575" s="2">
        <f>_xlfn.XLOOKUP($C575,Structure!$A:$A,Structure!$E:$E,0)</f>
        <v>0</v>
      </c>
      <c r="B575" s="2">
        <f>_xlfn.XLOOKUP($C575,Structure!$A:$A,Structure!$F:$F,0)</f>
        <v>0</v>
      </c>
      <c r="C575" s="7" t="str">
        <v>AW01122</v>
      </c>
      <c r="D575" s="7" t="str">
        <v>Deferred taxes</v>
      </c>
      <c r="E575" s="2">
        <f>_xlfn.XLOOKUP($C575,Structure!$A:$A,Structure!$H:$H,0)</f>
        <v>0</v>
      </c>
      <c r="F575" s="8">
        <v>2727743.5</v>
      </c>
      <c r="G575" s="8">
        <v>6648411.4199999999</v>
      </c>
      <c r="H575" s="8">
        <v>8645262.0500000007</v>
      </c>
      <c r="I575" s="8">
        <v>9034614.9800000004</v>
      </c>
      <c r="J575" s="8">
        <v>3774801.29</v>
      </c>
      <c r="K575" s="8">
        <v>2476074.12</v>
      </c>
      <c r="L575" s="8" t="str">
        <v>Pending Actual</v>
      </c>
      <c r="M575" s="8">
        <f>_xlfn.XLOOKUP(C575,'Link in Base Fcst'!$A:$A,'Link in Base Fcst'!$C:$C,0)</f>
        <v>0</v>
      </c>
      <c r="N575" s="8">
        <f t="shared" si="13"/>
        <v>2476074.12</v>
      </c>
    </row>
    <row r="576" spans="1:14" ht="15" x14ac:dyDescent="0.25">
      <c r="A576" s="2" t="str">
        <f>_xlfn.XLOOKUP($C576,Structure!$A:$A,Structure!$E:$E,0)</f>
        <v>P47</v>
      </c>
      <c r="B576" s="2" t="str">
        <f>_xlfn.XLOOKUP($C576,Structure!$A:$A,Structure!$F:$F,0)</f>
        <v>Amortization of investment tax credits</v>
      </c>
      <c r="C576" s="7">
        <v>69522000</v>
      </c>
      <c r="D576" s="7" t="str">
        <v>Investment Tax Credits Restored - 3%</v>
      </c>
      <c r="E576" s="2">
        <f>_xlfn.XLOOKUP($C576,Structure!$A:$A,Structure!$H:$H,0)</f>
        <v>412.11</v>
      </c>
      <c r="F576" s="8">
        <v>-2351.1999999999998</v>
      </c>
      <c r="G576" s="8">
        <v>0</v>
      </c>
      <c r="H576" s="8">
        <v>0</v>
      </c>
      <c r="I576" s="8">
        <v>0</v>
      </c>
      <c r="J576" s="8">
        <v>0</v>
      </c>
      <c r="K576" s="8">
        <v>0</v>
      </c>
      <c r="L576" s="8" t="str">
        <v>Pending Actual</v>
      </c>
      <c r="M576" s="8">
        <f>_xlfn.XLOOKUP(C576,'Link in Base Fcst'!$A:$A,'Link in Base Fcst'!$C:$C,0)</f>
        <v>0</v>
      </c>
      <c r="N576" s="8">
        <f t="shared" si="13"/>
        <v>0</v>
      </c>
    </row>
    <row r="577" spans="1:14" ht="15" x14ac:dyDescent="0.25">
      <c r="A577" s="2" t="str">
        <f>_xlfn.XLOOKUP($C577,Structure!$A:$A,Structure!$E:$E,0)</f>
        <v>P47</v>
      </c>
      <c r="B577" s="2" t="str">
        <f>_xlfn.XLOOKUP($C577,Structure!$A:$A,Structure!$F:$F,0)</f>
        <v>Amortization of investment tax credits</v>
      </c>
      <c r="C577" s="7">
        <v>69524000</v>
      </c>
      <c r="D577" s="7" t="str">
        <v>Investment Tax Credits Restored - 10%</v>
      </c>
      <c r="E577" s="2">
        <f>_xlfn.XLOOKUP($C577,Structure!$A:$A,Structure!$H:$H,0)</f>
        <v>412.11</v>
      </c>
      <c r="F577" s="8">
        <v>-70839.3</v>
      </c>
      <c r="G577" s="8">
        <v>-63066</v>
      </c>
      <c r="H577" s="8">
        <v>0</v>
      </c>
      <c r="I577" s="8">
        <v>0</v>
      </c>
      <c r="J577" s="8">
        <v>0</v>
      </c>
      <c r="K577" s="8">
        <v>0</v>
      </c>
      <c r="L577" s="8" t="str">
        <v>Pending Actual</v>
      </c>
      <c r="M577" s="8">
        <f>_xlfn.XLOOKUP(C577,'Link in Base Fcst'!$A:$A,'Link in Base Fcst'!$C:$C,0)</f>
        <v>0</v>
      </c>
      <c r="N577" s="8">
        <f t="shared" si="13"/>
        <v>0</v>
      </c>
    </row>
    <row r="578" spans="1:14" ht="15" x14ac:dyDescent="0.25">
      <c r="A578" s="2">
        <f>_xlfn.XLOOKUP($C578,Structure!$A:$A,Structure!$E:$E,0)</f>
        <v>0</v>
      </c>
      <c r="B578" s="2">
        <f>_xlfn.XLOOKUP($C578,Structure!$A:$A,Structure!$F:$F,0)</f>
        <v>0</v>
      </c>
      <c r="C578" s="7" t="str">
        <v>AW01123</v>
      </c>
      <c r="D578" s="7" t="str">
        <v>Amortization of investment tax credits</v>
      </c>
      <c r="E578" s="2">
        <f>_xlfn.XLOOKUP($C578,Structure!$A:$A,Structure!$H:$H,0)</f>
        <v>0</v>
      </c>
      <c r="F578" s="8">
        <v>-73190.5</v>
      </c>
      <c r="G578" s="8">
        <v>-63066</v>
      </c>
      <c r="H578" s="8">
        <v>0</v>
      </c>
      <c r="I578" s="8">
        <v>0</v>
      </c>
      <c r="J578" s="8">
        <v>0</v>
      </c>
      <c r="K578" s="8">
        <v>0</v>
      </c>
      <c r="L578" s="8" t="str">
        <v>Pending Actual</v>
      </c>
      <c r="M578" s="8">
        <f>_xlfn.XLOOKUP(C578,'Link in Base Fcst'!$A:$A,'Link in Base Fcst'!$C:$C,0)</f>
        <v>0</v>
      </c>
      <c r="N578" s="8">
        <f t="shared" si="13"/>
        <v>0</v>
      </c>
    </row>
    <row r="579" spans="1:14" ht="15" x14ac:dyDescent="0.25">
      <c r="A579" s="2">
        <f>_xlfn.XLOOKUP($C579,Structure!$A:$A,Structure!$E:$E,0)</f>
        <v>0</v>
      </c>
      <c r="B579" s="2">
        <f>_xlfn.XLOOKUP($C579,Structure!$A:$A,Structure!$F:$F,0)</f>
        <v>0</v>
      </c>
      <c r="C579" s="7" t="str">
        <v>AW01109</v>
      </c>
      <c r="D579" s="7" t="str">
        <v>Provision for income taxes</v>
      </c>
      <c r="E579" s="2">
        <f>_xlfn.XLOOKUP($C579,Structure!$A:$A,Structure!$H:$H,0)</f>
        <v>0</v>
      </c>
      <c r="F579" s="8">
        <v>6009869</v>
      </c>
      <c r="G579" s="8">
        <v>8040473.6799999997</v>
      </c>
      <c r="H579" s="8">
        <v>6419869.54</v>
      </c>
      <c r="I579" s="8">
        <v>7615564.1600000001</v>
      </c>
      <c r="J579" s="8">
        <v>10456861.67</v>
      </c>
      <c r="K579" s="8">
        <v>5337244.2300000004</v>
      </c>
      <c r="L579" s="8" t="str">
        <v>Pending Actual</v>
      </c>
      <c r="M579" s="8">
        <f>_xlfn.XLOOKUP(C579,'Link in Base Fcst'!$A:$A,'Link in Base Fcst'!$C:$C,0)</f>
        <v>0</v>
      </c>
      <c r="N579" s="8">
        <f t="shared" si="13"/>
        <v>5337244.2300000004</v>
      </c>
    </row>
    <row r="580" spans="1:14" ht="15" x14ac:dyDescent="0.25">
      <c r="A580" s="2">
        <f>_xlfn.XLOOKUP($C580,Structure!$A:$A,Structure!$E:$E,0)</f>
        <v>0</v>
      </c>
      <c r="B580" s="2">
        <f>_xlfn.XLOOKUP($C580,Structure!$A:$A,Structure!$F:$F,0)</f>
        <v>0</v>
      </c>
      <c r="C580" s="7" t="str">
        <v>AW01181</v>
      </c>
      <c r="D580" s="7" t="str">
        <v>Net income (loss)</v>
      </c>
      <c r="E580" s="2">
        <f>_xlfn.XLOOKUP($C580,Structure!$A:$A,Structure!$H:$H,0)</f>
        <v>0</v>
      </c>
      <c r="F580" s="8">
        <v>-22798004.589999992</v>
      </c>
      <c r="G580" s="8">
        <v>-26537647.389999997</v>
      </c>
      <c r="H580" s="8">
        <v>-19524063.209999997</v>
      </c>
      <c r="I580" s="8">
        <v>-23168993.709999997</v>
      </c>
      <c r="J580" s="8">
        <v>-33820610.930000007</v>
      </c>
      <c r="K580" s="8">
        <v>-17233500.900000002</v>
      </c>
      <c r="L580" s="8" t="str">
        <v>Pending Actual</v>
      </c>
      <c r="M580" s="8">
        <f>_xlfn.XLOOKUP(C580,'Link in Base Fcst'!$A:$A,'Link in Base Fcst'!$C:$C,0)</f>
        <v>0</v>
      </c>
      <c r="N580" s="8">
        <f t="shared" si="13"/>
        <v>-17233500.900000002</v>
      </c>
    </row>
    <row r="581" spans="1:14" ht="15" x14ac:dyDescent="0.25">
      <c r="A581" s="2">
        <f>_xlfn.XLOOKUP($C581,Structure!$A:$A,Structure!$E:$E,0)</f>
        <v>0</v>
      </c>
      <c r="B581" s="2">
        <f>_xlfn.XLOOKUP($C581,Structure!$A:$A,Structure!$F:$F,0)</f>
        <v>0</v>
      </c>
      <c r="C581" s="7" t="str">
        <v>AW01180</v>
      </c>
      <c r="D581" s="7" t="str">
        <v>Net Income Available to common stockholders</v>
      </c>
      <c r="E581" s="2">
        <f>_xlfn.XLOOKUP($C581,Structure!$A:$A,Structure!$H:$H,0)</f>
        <v>0</v>
      </c>
      <c r="F581" s="8">
        <v>-22798004.589999992</v>
      </c>
      <c r="G581" s="8">
        <v>-26537647.389999997</v>
      </c>
      <c r="H581" s="8">
        <v>-19524063.209999997</v>
      </c>
      <c r="I581" s="8">
        <v>-23168993.709999997</v>
      </c>
      <c r="J581" s="8">
        <v>-33820610.930000007</v>
      </c>
      <c r="K581" s="8">
        <v>-17233500.900000002</v>
      </c>
      <c r="L581" s="8" t="str">
        <v>Pending Actual</v>
      </c>
      <c r="M581" s="8">
        <f>_xlfn.XLOOKUP(C581,'Link in Base Fcst'!$A:$A,'Link in Base Fcst'!$C:$C,0)</f>
        <v>0</v>
      </c>
      <c r="N581" s="8">
        <f t="shared" si="13"/>
        <v>-17233500.900000002</v>
      </c>
    </row>
    <row r="582" spans="1:14" ht="15" x14ac:dyDescent="0.25">
      <c r="A582" s="2" t="str">
        <f>_xlfn.XLOOKUP($C582,Structure!$A:$A,Structure!$E:$E,0)</f>
        <v>P65</v>
      </c>
      <c r="B582" s="2" t="str">
        <f>_xlfn.XLOOKUP($C582,Structure!$A:$A,Structure!$F:$F,0)</f>
        <v>Common Dividends</v>
      </c>
      <c r="C582" s="7">
        <v>86021500</v>
      </c>
      <c r="D582" s="7" t="str">
        <v>Dividend Declared Common Stock Intercompany</v>
      </c>
      <c r="E582" s="2">
        <f>_xlfn.XLOOKUP($C582,Structure!$A:$A,Structure!$H:$H,0)</f>
        <v>438</v>
      </c>
      <c r="F582" s="8">
        <v>15799301.279999999</v>
      </c>
      <c r="G582" s="8">
        <v>11645715.130000001</v>
      </c>
      <c r="H582" s="8">
        <v>12786088.68</v>
      </c>
      <c r="I582" s="8">
        <v>15031802.039999999</v>
      </c>
      <c r="J582" s="8">
        <v>19265966</v>
      </c>
      <c r="K582" s="8">
        <v>10886074</v>
      </c>
      <c r="L582" s="8" t="str">
        <v>Pending Actual</v>
      </c>
      <c r="M582" s="8">
        <f>_xlfn.XLOOKUP(C582,'Link in Base Fcst'!$A:$A,'Link in Base Fcst'!$C:$C,0)</f>
        <v>0</v>
      </c>
      <c r="N582" s="8">
        <f t="shared" si="13"/>
        <v>10886074</v>
      </c>
    </row>
    <row r="583" spans="1:14" ht="15" x14ac:dyDescent="0.25">
      <c r="A583" s="2">
        <f>_xlfn.XLOOKUP($C583,Structure!$A:$A,Structure!$E:$E,0)</f>
        <v>0</v>
      </c>
      <c r="B583" s="2">
        <f>_xlfn.XLOOKUP($C583,Structure!$A:$A,Structure!$F:$F,0)</f>
        <v>0</v>
      </c>
      <c r="C583" s="7" t="str">
        <v>AW01125</v>
      </c>
      <c r="D583" s="7" t="str">
        <v>Common Dividends</v>
      </c>
      <c r="E583" s="2">
        <f>_xlfn.XLOOKUP($C583,Structure!$A:$A,Structure!$H:$H,0)</f>
        <v>0</v>
      </c>
      <c r="F583" s="8">
        <v>15799301.279999999</v>
      </c>
      <c r="G583" s="8">
        <v>11645715.130000001</v>
      </c>
      <c r="H583" s="8">
        <v>12786088.68</v>
      </c>
      <c r="I583" s="8">
        <v>15031802.039999999</v>
      </c>
      <c r="J583" s="8">
        <v>19265966</v>
      </c>
      <c r="K583" s="8">
        <v>10886074</v>
      </c>
      <c r="L583" s="8" t="str">
        <v>Pending Actual</v>
      </c>
      <c r="M583" s="8">
        <f>_xlfn.XLOOKUP(C583,'Link in Base Fcst'!$A:$A,'Link in Base Fcst'!$C:$C,0)</f>
        <v>0</v>
      </c>
      <c r="N583" s="8">
        <f t="shared" si="13"/>
        <v>10886074</v>
      </c>
    </row>
    <row r="584" spans="1:14" ht="15" x14ac:dyDescent="0.25">
      <c r="A584" s="2">
        <f>_xlfn.XLOOKUP($C584,Structure!$A:$A,Structure!$E:$E,0)</f>
        <v>0</v>
      </c>
      <c r="B584" s="2">
        <f>_xlfn.XLOOKUP($C584,Structure!$A:$A,Structure!$F:$F,0)</f>
        <v>0</v>
      </c>
      <c r="C584" s="7" t="str">
        <v>AW0194</v>
      </c>
      <c r="D584" s="7" t="str">
        <v>PROFIT &amp; LOSS STATEMENT</v>
      </c>
      <c r="E584" s="2">
        <f>_xlfn.XLOOKUP($C584,Structure!$A:$A,Structure!$H:$H,0)</f>
        <v>0</v>
      </c>
      <c r="F584" s="8">
        <v>-6998703.3099999987</v>
      </c>
      <c r="G584" s="8">
        <v>-14891932.260000004</v>
      </c>
      <c r="H584" s="8">
        <v>-6737974.5299999984</v>
      </c>
      <c r="I584" s="8">
        <v>-8137191.6699999971</v>
      </c>
      <c r="J584" s="8">
        <v>-14554644.930000002</v>
      </c>
      <c r="K584" s="8">
        <v>-6347426.8999999985</v>
      </c>
      <c r="L584" s="8" t="str">
        <v>Pending Actual</v>
      </c>
      <c r="M584" s="8">
        <f>_xlfn.XLOOKUP(C584,'Link in Base Fcst'!$A:$A,'Link in Base Fcst'!$C:$C,0)</f>
        <v>0</v>
      </c>
      <c r="N584" s="8">
        <f t="shared" si="13"/>
        <v>-6347426.8999999985</v>
      </c>
    </row>
    <row r="585" spans="1:14" ht="15" x14ac:dyDescent="0.25">
      <c r="A585" s="2">
        <f>_xlfn.XLOOKUP($C585,Structure!$A:$A,Structure!$E:$E,0)</f>
        <v>0</v>
      </c>
      <c r="B585" s="2">
        <f>_xlfn.XLOOKUP($C585,Structure!$A:$A,Structure!$F:$F,0)</f>
        <v>0</v>
      </c>
      <c r="C585" s="7"/>
      <c r="D585" s="7"/>
      <c r="E585" s="2">
        <f>_xlfn.XLOOKUP($C585,Structure!$A:$A,Structure!$H:$H,0)</f>
        <v>0</v>
      </c>
      <c r="F585" s="8"/>
      <c r="G585" s="8"/>
      <c r="H585" s="8"/>
      <c r="I585" s="8"/>
      <c r="J585" s="8"/>
      <c r="K585" s="8"/>
      <c r="L585" s="8"/>
      <c r="M585" s="8">
        <f>_xlfn.XLOOKUP(C585,'Link in Base Fcst'!$A:$A,'Link in Base Fcst'!$C:$C,0)</f>
        <v>0</v>
      </c>
      <c r="N585" s="8">
        <f t="shared" si="13"/>
        <v>0</v>
      </c>
    </row>
    <row r="586" spans="1:14" ht="15" x14ac:dyDescent="0.25">
      <c r="A586" s="2">
        <f>_xlfn.XLOOKUP($C586,Structure!$A:$A,Structure!$E:$E,0)</f>
        <v>0</v>
      </c>
      <c r="B586" s="2">
        <f>_xlfn.XLOOKUP($C586,Structure!$A:$A,Structure!$F:$F,0)</f>
        <v>0</v>
      </c>
      <c r="C586" s="7"/>
      <c r="D586" s="7"/>
      <c r="E586" s="2">
        <f>_xlfn.XLOOKUP($C586,Structure!$A:$A,Structure!$H:$H,0)</f>
        <v>0</v>
      </c>
      <c r="F586" s="8"/>
      <c r="G586" s="8"/>
      <c r="H586" s="8"/>
      <c r="I586" s="8"/>
      <c r="J586" s="8"/>
      <c r="K586" s="8"/>
      <c r="L586" s="8"/>
      <c r="M586" s="8">
        <f>_xlfn.XLOOKUP(C586,'Link in Base Fcst'!$A:$A,'Link in Base Fcst'!$C:$C,0)</f>
        <v>0</v>
      </c>
      <c r="N586" s="8">
        <f t="shared" si="13"/>
        <v>0</v>
      </c>
    </row>
    <row r="587" spans="1:14" ht="15" x14ac:dyDescent="0.25">
      <c r="A587" s="2">
        <f>_xlfn.XLOOKUP($C587,Structure!$A:$A,Structure!$E:$E,0)</f>
        <v>0</v>
      </c>
      <c r="B587" s="2">
        <f>_xlfn.XLOOKUP($C587,Structure!$A:$A,Structure!$F:$F,0)</f>
        <v>0</v>
      </c>
      <c r="C587" s="7"/>
      <c r="D587" s="7"/>
      <c r="E587" s="2">
        <f>_xlfn.XLOOKUP($C587,Structure!$A:$A,Structure!$H:$H,0)</f>
        <v>0</v>
      </c>
      <c r="F587" s="8"/>
      <c r="G587" s="8"/>
      <c r="H587" s="8"/>
      <c r="I587" s="8"/>
      <c r="J587" s="8"/>
      <c r="K587" s="8"/>
      <c r="L587" s="8"/>
      <c r="M587" s="8">
        <f>_xlfn.XLOOKUP(C587,'Link in Base Fcst'!$A:$A,'Link in Base Fcst'!$C:$C,0)</f>
        <v>0</v>
      </c>
      <c r="N587" s="8">
        <f t="shared" si="13"/>
        <v>0</v>
      </c>
    </row>
    <row r="588" spans="1:14" ht="15" x14ac:dyDescent="0.25">
      <c r="A588" s="2">
        <f>_xlfn.XLOOKUP($C588,Structure!$A:$A,Structure!$E:$E,0)</f>
        <v>0</v>
      </c>
      <c r="B588" s="2">
        <f>_xlfn.XLOOKUP($C588,Structure!$A:$A,Structure!$F:$F,0)</f>
        <v>0</v>
      </c>
      <c r="C588" s="7"/>
      <c r="D588" s="7"/>
      <c r="E588" s="2">
        <f>_xlfn.XLOOKUP($C588,Structure!$A:$A,Structure!$H:$H,0)</f>
        <v>0</v>
      </c>
      <c r="F588" s="8"/>
      <c r="G588" s="8"/>
      <c r="H588" s="8"/>
      <c r="I588" s="8"/>
      <c r="J588" s="8"/>
      <c r="K588" s="8"/>
      <c r="L588" s="8"/>
      <c r="M588" s="8">
        <f>_xlfn.XLOOKUP(C588,'Link in Base Fcst'!$A:$A,'Link in Base Fcst'!$C:$C,0)</f>
        <v>0</v>
      </c>
      <c r="N588" s="8">
        <f t="shared" si="13"/>
        <v>0</v>
      </c>
    </row>
    <row r="589" spans="1:14" ht="15" x14ac:dyDescent="0.25">
      <c r="A589" s="2">
        <f>_xlfn.XLOOKUP($C589,Structure!$A:$A,Structure!$E:$E,0)</f>
        <v>0</v>
      </c>
      <c r="B589" s="2">
        <f>_xlfn.XLOOKUP($C589,Structure!$A:$A,Structure!$F:$F,0)</f>
        <v>0</v>
      </c>
      <c r="C589" s="7"/>
      <c r="D589" s="7"/>
      <c r="E589" s="2">
        <f>_xlfn.XLOOKUP($C589,Structure!$A:$A,Structure!$H:$H,0)</f>
        <v>0</v>
      </c>
      <c r="F589" s="8"/>
      <c r="G589" s="8"/>
      <c r="H589" s="8"/>
      <c r="I589" s="8"/>
      <c r="J589" s="8"/>
      <c r="K589" s="8"/>
      <c r="L589" s="8"/>
      <c r="M589" s="8">
        <f>_xlfn.XLOOKUP(C589,'Link in Base Fcst'!$A:$A,'Link in Base Fcst'!$C:$C,0)</f>
        <v>0</v>
      </c>
      <c r="N589" s="8">
        <f t="shared" si="13"/>
        <v>0</v>
      </c>
    </row>
    <row r="590" spans="1:14" ht="15" x14ac:dyDescent="0.25">
      <c r="A590" s="2">
        <f>_xlfn.XLOOKUP($C590,Structure!$A:$A,Structure!$E:$E,0)</f>
        <v>0</v>
      </c>
      <c r="B590" s="2">
        <f>_xlfn.XLOOKUP($C590,Structure!$A:$A,Structure!$F:$F,0)</f>
        <v>0</v>
      </c>
      <c r="C590" s="7"/>
      <c r="D590" s="7"/>
      <c r="E590" s="2">
        <f>_xlfn.XLOOKUP($C590,Structure!$A:$A,Structure!$H:$H,0)</f>
        <v>0</v>
      </c>
      <c r="F590" s="8"/>
      <c r="G590" s="8"/>
      <c r="H590" s="8"/>
      <c r="I590" s="8"/>
      <c r="J590" s="8"/>
      <c r="K590" s="8"/>
      <c r="L590" s="8"/>
      <c r="M590" s="8">
        <f>_xlfn.XLOOKUP(C590,'Link in Base Fcst'!$A:$A,'Link in Base Fcst'!$C:$C,0)</f>
        <v>0</v>
      </c>
      <c r="N590" s="8">
        <f t="shared" ref="N590:N597" si="14">IF(L590="Pending Actual",K590+M590,K590+L590)</f>
        <v>0</v>
      </c>
    </row>
    <row r="591" spans="1:14" ht="15" x14ac:dyDescent="0.25">
      <c r="A591" s="2">
        <f>_xlfn.XLOOKUP($C591,Structure!$A:$A,Structure!$E:$E,0)</f>
        <v>0</v>
      </c>
      <c r="B591" s="2">
        <f>_xlfn.XLOOKUP($C591,Structure!$A:$A,Structure!$F:$F,0)</f>
        <v>0</v>
      </c>
      <c r="C591" s="7"/>
      <c r="D591" s="7"/>
      <c r="E591" s="2">
        <f>_xlfn.XLOOKUP($C591,Structure!$A:$A,Structure!$H:$H,0)</f>
        <v>0</v>
      </c>
      <c r="F591" s="8"/>
      <c r="G591" s="8"/>
      <c r="H591" s="8"/>
      <c r="I591" s="8"/>
      <c r="J591" s="8"/>
      <c r="K591" s="8"/>
      <c r="L591" s="8"/>
      <c r="M591" s="8">
        <f>_xlfn.XLOOKUP(C591,'Link in Base Fcst'!$A:$A,'Link in Base Fcst'!$C:$C,0)</f>
        <v>0</v>
      </c>
      <c r="N591" s="8">
        <f t="shared" si="14"/>
        <v>0</v>
      </c>
    </row>
    <row r="592" spans="1:14" ht="15" x14ac:dyDescent="0.25">
      <c r="A592" s="2">
        <f>_xlfn.XLOOKUP($C592,Structure!$A:$A,Structure!$E:$E,0)</f>
        <v>0</v>
      </c>
      <c r="B592" s="2">
        <f>_xlfn.XLOOKUP($C592,Structure!$A:$A,Structure!$F:$F,0)</f>
        <v>0</v>
      </c>
      <c r="C592" s="7"/>
      <c r="D592" s="7"/>
      <c r="E592" s="2">
        <f>_xlfn.XLOOKUP($C592,Structure!$A:$A,Structure!$H:$H,0)</f>
        <v>0</v>
      </c>
      <c r="F592" s="8"/>
      <c r="G592" s="8"/>
      <c r="H592" s="8"/>
      <c r="I592" s="8"/>
      <c r="J592" s="8"/>
      <c r="K592" s="8"/>
      <c r="L592" s="8"/>
      <c r="M592" s="8">
        <f>_xlfn.XLOOKUP(C592,'Link in Base Fcst'!$A:$A,'Link in Base Fcst'!$C:$C,0)</f>
        <v>0</v>
      </c>
      <c r="N592" s="8">
        <f t="shared" si="14"/>
        <v>0</v>
      </c>
    </row>
    <row r="593" spans="1:14" ht="15" x14ac:dyDescent="0.25">
      <c r="A593" s="2">
        <f>_xlfn.XLOOKUP($C593,Structure!$A:$A,Structure!$E:$E,0)</f>
        <v>0</v>
      </c>
      <c r="B593" s="2">
        <f>_xlfn.XLOOKUP($C593,Structure!$A:$A,Structure!$F:$F,0)</f>
        <v>0</v>
      </c>
      <c r="C593" s="7"/>
      <c r="D593" s="7"/>
      <c r="E593" s="2">
        <f>_xlfn.XLOOKUP($C593,Structure!$A:$A,Structure!$H:$H,0)</f>
        <v>0</v>
      </c>
      <c r="F593" s="8"/>
      <c r="G593" s="8"/>
      <c r="H593" s="8"/>
      <c r="I593" s="8"/>
      <c r="J593" s="8"/>
      <c r="K593" s="8"/>
      <c r="L593" s="8"/>
      <c r="M593" s="8">
        <f>_xlfn.XLOOKUP(C593,'Link in Base Fcst'!$A:$A,'Link in Base Fcst'!$C:$C,0)</f>
        <v>0</v>
      </c>
      <c r="N593" s="8">
        <f t="shared" si="14"/>
        <v>0</v>
      </c>
    </row>
    <row r="594" spans="1:14" ht="15" x14ac:dyDescent="0.25">
      <c r="A594" s="2">
        <f>_xlfn.XLOOKUP($C594,Structure!$A:$A,Structure!$E:$E,0)</f>
        <v>0</v>
      </c>
      <c r="B594" s="2">
        <f>_xlfn.XLOOKUP($C594,Structure!$A:$A,Structure!$F:$F,0)</f>
        <v>0</v>
      </c>
      <c r="C594" s="7"/>
      <c r="D594" s="7"/>
      <c r="E594" s="2">
        <f>_xlfn.XLOOKUP($C594,Structure!$A:$A,Structure!$H:$H,0)</f>
        <v>0</v>
      </c>
      <c r="F594" s="8"/>
      <c r="G594" s="8"/>
      <c r="H594" s="8"/>
      <c r="I594" s="8"/>
      <c r="J594" s="8"/>
      <c r="K594" s="8"/>
      <c r="L594" s="8"/>
      <c r="M594" s="8">
        <f>_xlfn.XLOOKUP(C594,'Link in Base Fcst'!$A:$A,'Link in Base Fcst'!$C:$C,0)</f>
        <v>0</v>
      </c>
      <c r="N594" s="8">
        <f t="shared" si="14"/>
        <v>0</v>
      </c>
    </row>
    <row r="595" spans="1:14" ht="15" x14ac:dyDescent="0.25">
      <c r="A595" s="2">
        <f>_xlfn.XLOOKUP($C595,Structure!$A:$A,Structure!$E:$E,0)</f>
        <v>0</v>
      </c>
      <c r="B595" s="2">
        <f>_xlfn.XLOOKUP($C595,Structure!$A:$A,Structure!$F:$F,0)</f>
        <v>0</v>
      </c>
      <c r="C595" s="7"/>
      <c r="D595" s="7"/>
      <c r="E595" s="2">
        <f>_xlfn.XLOOKUP($C595,Structure!$A:$A,Structure!$H:$H,0)</f>
        <v>0</v>
      </c>
      <c r="F595" s="8"/>
      <c r="G595" s="8"/>
      <c r="H595" s="8"/>
      <c r="I595" s="8"/>
      <c r="J595" s="8"/>
      <c r="K595" s="8"/>
      <c r="L595" s="8"/>
      <c r="M595" s="8">
        <f>_xlfn.XLOOKUP(C595,'Link in Base Fcst'!$A:$A,'Link in Base Fcst'!$C:$C,0)</f>
        <v>0</v>
      </c>
      <c r="N595" s="8">
        <f t="shared" si="14"/>
        <v>0</v>
      </c>
    </row>
    <row r="596" spans="1:14" ht="15" x14ac:dyDescent="0.25">
      <c r="A596" s="2">
        <f>_xlfn.XLOOKUP($C596,Structure!$A:$A,Structure!$E:$E,0)</f>
        <v>0</v>
      </c>
      <c r="B596" s="2">
        <f>_xlfn.XLOOKUP($C596,Structure!$A:$A,Structure!$F:$F,0)</f>
        <v>0</v>
      </c>
      <c r="C596" s="7"/>
      <c r="D596" s="7"/>
      <c r="E596" s="2">
        <f>_xlfn.XLOOKUP($C596,Structure!$A:$A,Structure!$H:$H,0)</f>
        <v>0</v>
      </c>
      <c r="F596" s="8"/>
      <c r="G596" s="8"/>
      <c r="H596" s="8"/>
      <c r="I596" s="8"/>
      <c r="J596" s="8"/>
      <c r="K596" s="8"/>
      <c r="L596" s="8"/>
      <c r="M596" s="8">
        <f>_xlfn.XLOOKUP(C596,'Link in Base Fcst'!$A:$A,'Link in Base Fcst'!$C:$C,0)</f>
        <v>0</v>
      </c>
      <c r="N596" s="8">
        <f t="shared" si="14"/>
        <v>0</v>
      </c>
    </row>
    <row r="597" spans="1:14" ht="15" x14ac:dyDescent="0.25">
      <c r="A597" s="2">
        <f>_xlfn.XLOOKUP($C597,Structure!$A:$A,Structure!$E:$E,0)</f>
        <v>0</v>
      </c>
      <c r="B597" s="2">
        <f>_xlfn.XLOOKUP($C597,Structure!$A:$A,Structure!$F:$F,0)</f>
        <v>0</v>
      </c>
      <c r="C597" s="7"/>
      <c r="D597" s="7"/>
      <c r="E597" s="2">
        <f>_xlfn.XLOOKUP($C597,Structure!$A:$A,Structure!$H:$H,0)</f>
        <v>0</v>
      </c>
      <c r="F597" s="8"/>
      <c r="G597" s="8"/>
      <c r="H597" s="8"/>
      <c r="I597" s="8"/>
      <c r="J597" s="8"/>
      <c r="K597" s="8"/>
      <c r="L597" s="8"/>
      <c r="M597" s="8">
        <f>_xlfn.XLOOKUP(C597,'Link in Base Fcst'!$A:$A,'Link in Base Fcst'!$C:$C,0)</f>
        <v>0</v>
      </c>
      <c r="N597" s="8">
        <f t="shared" si="14"/>
        <v>0</v>
      </c>
    </row>
    <row r="598" spans="1:14" ht="15" x14ac:dyDescent="0.25">
      <c r="A598" s="2"/>
      <c r="B598" s="2"/>
      <c r="C598" s="7"/>
      <c r="D598" s="7"/>
      <c r="E598" s="2"/>
      <c r="F598" s="8"/>
      <c r="G598" s="8"/>
      <c r="H598" s="8"/>
      <c r="I598" s="8"/>
      <c r="J598" s="8"/>
      <c r="K598" s="8"/>
      <c r="L598" s="8"/>
      <c r="M598" s="8"/>
    </row>
    <row r="599" spans="1:14" ht="15" x14ac:dyDescent="0.25">
      <c r="A599" s="2"/>
      <c r="B599" s="2"/>
      <c r="C599" s="7"/>
      <c r="D599" s="7"/>
      <c r="E599" s="2"/>
      <c r="F599" s="8"/>
      <c r="G599" s="8"/>
      <c r="H599" s="8"/>
      <c r="I599" s="8"/>
      <c r="J599" s="8"/>
      <c r="K599" s="8"/>
      <c r="L599" s="8"/>
      <c r="M599" s="8"/>
    </row>
    <row r="600" spans="1:14" ht="15" x14ac:dyDescent="0.25">
      <c r="A600" s="2"/>
      <c r="B600" s="2"/>
      <c r="C600" s="7"/>
      <c r="D600" s="7"/>
      <c r="E600" s="2"/>
      <c r="F600" s="8"/>
      <c r="G600" s="8"/>
      <c r="H600" s="8"/>
      <c r="I600" s="8"/>
      <c r="J600" s="8"/>
      <c r="K600" s="8"/>
      <c r="L600" s="8"/>
      <c r="M600" s="8"/>
    </row>
    <row r="601" spans="1:14" ht="15" x14ac:dyDescent="0.25">
      <c r="A601" s="2"/>
      <c r="B601" s="2"/>
      <c r="C601" s="7"/>
      <c r="D601" s="7"/>
      <c r="E601" s="2"/>
      <c r="F601" s="8"/>
      <c r="G601" s="8"/>
      <c r="H601" s="8"/>
      <c r="I601" s="8"/>
      <c r="J601" s="8"/>
      <c r="K601" s="8"/>
      <c r="L601" s="8"/>
      <c r="M601" s="8"/>
    </row>
    <row r="602" spans="1:14" ht="15" x14ac:dyDescent="0.25">
      <c r="A602" s="2"/>
      <c r="B602" s="2"/>
      <c r="C602" s="7"/>
      <c r="D602" s="7"/>
      <c r="E602" s="2"/>
      <c r="F602" s="8"/>
      <c r="G602" s="8"/>
      <c r="H602" s="8"/>
      <c r="I602" s="8"/>
      <c r="J602" s="8"/>
      <c r="K602" s="8"/>
      <c r="L602" s="8"/>
      <c r="M602" s="8"/>
    </row>
    <row r="603" spans="1:14" ht="15" x14ac:dyDescent="0.25">
      <c r="A603" s="2"/>
      <c r="B603" s="2"/>
      <c r="C603" s="7"/>
      <c r="D603" s="7"/>
      <c r="E603" s="2"/>
      <c r="F603" s="8"/>
      <c r="G603" s="8"/>
      <c r="H603" s="8"/>
      <c r="I603" s="8"/>
      <c r="J603" s="8"/>
      <c r="K603" s="8"/>
      <c r="L603" s="8"/>
      <c r="M603" s="8"/>
    </row>
    <row r="604" spans="1:14" ht="15" x14ac:dyDescent="0.25">
      <c r="A604" s="2"/>
      <c r="B604" s="2"/>
      <c r="C604" s="7"/>
      <c r="D604" s="7"/>
      <c r="E604" s="2"/>
      <c r="F604" s="8"/>
      <c r="G604" s="8"/>
      <c r="H604" s="8"/>
      <c r="I604" s="8"/>
      <c r="J604" s="8"/>
      <c r="K604" s="8"/>
      <c r="L604" s="8"/>
      <c r="M604" s="8"/>
    </row>
    <row r="605" spans="1:14" ht="15" x14ac:dyDescent="0.25">
      <c r="A605" s="2"/>
      <c r="B605" s="2"/>
      <c r="C605" s="7"/>
      <c r="D605" s="7"/>
      <c r="E605" s="2"/>
      <c r="F605" s="8"/>
      <c r="G605" s="8"/>
      <c r="H605" s="8"/>
      <c r="I605" s="8"/>
      <c r="J605" s="8"/>
      <c r="K605" s="8"/>
      <c r="L605" s="8"/>
      <c r="M605" s="8"/>
    </row>
    <row r="606" spans="1:14" ht="15" x14ac:dyDescent="0.25">
      <c r="A606" s="2"/>
      <c r="B606" s="2"/>
      <c r="C606" s="7"/>
      <c r="D606" s="7"/>
      <c r="E606" s="2"/>
      <c r="F606" s="8"/>
      <c r="G606" s="8"/>
      <c r="H606" s="8"/>
      <c r="I606" s="8"/>
      <c r="J606" s="8"/>
      <c r="K606" s="8"/>
      <c r="L606" s="8"/>
      <c r="M606" s="8"/>
    </row>
    <row r="607" spans="1:14" ht="15" x14ac:dyDescent="0.25">
      <c r="A607" s="2"/>
      <c r="B607" s="2"/>
      <c r="C607" s="7"/>
      <c r="D607" s="7"/>
      <c r="E607" s="2"/>
      <c r="F607" s="8"/>
      <c r="G607" s="8"/>
      <c r="H607" s="8"/>
      <c r="I607" s="8"/>
      <c r="J607" s="8"/>
      <c r="K607" s="8"/>
      <c r="L607" s="8"/>
      <c r="M607" s="8"/>
    </row>
    <row r="608" spans="1:14" ht="15" x14ac:dyDescent="0.25">
      <c r="A608" s="2"/>
      <c r="B608" s="2"/>
      <c r="C608" s="7"/>
      <c r="D608" s="7"/>
      <c r="E608" s="2"/>
      <c r="F608" s="8"/>
      <c r="G608" s="8"/>
      <c r="H608" s="8"/>
      <c r="I608" s="8"/>
      <c r="J608" s="8"/>
      <c r="K608" s="8"/>
      <c r="L608" s="8"/>
      <c r="M608" s="8"/>
    </row>
    <row r="609" spans="1:13" ht="15" x14ac:dyDescent="0.25">
      <c r="A609" s="2"/>
      <c r="B609" s="2"/>
      <c r="C609" s="7"/>
      <c r="D609" s="7"/>
      <c r="E609" s="2"/>
      <c r="F609" s="8"/>
      <c r="G609" s="8"/>
      <c r="H609" s="8"/>
      <c r="I609" s="8"/>
      <c r="J609" s="8"/>
      <c r="K609" s="8"/>
      <c r="L609" s="8"/>
      <c r="M609" s="8"/>
    </row>
    <row r="610" spans="1:13" ht="15" x14ac:dyDescent="0.25">
      <c r="A610" s="2"/>
      <c r="B610" s="2"/>
      <c r="C610" s="7"/>
      <c r="D610" s="7"/>
      <c r="E610" s="2"/>
      <c r="F610" s="8"/>
      <c r="G610" s="8"/>
      <c r="H610" s="8"/>
      <c r="I610" s="8"/>
      <c r="J610" s="8"/>
      <c r="K610" s="8"/>
      <c r="L610" s="8"/>
      <c r="M610" s="8"/>
    </row>
    <row r="611" spans="1:13" ht="15" x14ac:dyDescent="0.25">
      <c r="A611" s="2"/>
      <c r="B611" s="2"/>
      <c r="C611" s="7"/>
      <c r="D611" s="7"/>
      <c r="E611" s="2"/>
      <c r="F611" s="8"/>
      <c r="G611" s="8"/>
      <c r="H611" s="8"/>
      <c r="I611" s="8"/>
      <c r="J611" s="8"/>
      <c r="K611" s="8"/>
      <c r="L611" s="8"/>
      <c r="M611" s="8"/>
    </row>
    <row r="612" spans="1:13" ht="15" x14ac:dyDescent="0.25">
      <c r="A612" s="2"/>
      <c r="B612" s="2"/>
      <c r="C612" s="7"/>
      <c r="D612" s="7"/>
      <c r="E612" s="2"/>
      <c r="F612" s="8"/>
      <c r="G612" s="8"/>
      <c r="H612" s="8"/>
      <c r="I612" s="8"/>
      <c r="J612" s="8"/>
      <c r="K612" s="8"/>
      <c r="L612" s="8"/>
      <c r="M612" s="8"/>
    </row>
    <row r="613" spans="1:13" ht="15" x14ac:dyDescent="0.25">
      <c r="A613" s="2"/>
      <c r="B613" s="2"/>
      <c r="C613" s="7"/>
      <c r="D613" s="7"/>
      <c r="E613" s="2"/>
      <c r="F613" s="8"/>
      <c r="G613" s="8"/>
      <c r="H613" s="8"/>
      <c r="I613" s="8"/>
      <c r="J613" s="8"/>
      <c r="K613" s="8"/>
      <c r="L613" s="8"/>
      <c r="M613" s="8"/>
    </row>
    <row r="614" spans="1:13" ht="15" x14ac:dyDescent="0.25">
      <c r="A614" s="2"/>
      <c r="B614" s="2"/>
      <c r="C614" s="7"/>
      <c r="D614" s="7"/>
      <c r="E614" s="2"/>
      <c r="F614" s="8"/>
      <c r="G614" s="8"/>
      <c r="H614" s="8"/>
      <c r="I614" s="8"/>
      <c r="J614" s="8"/>
      <c r="K614" s="8"/>
      <c r="L614" s="8"/>
      <c r="M614" s="8"/>
    </row>
    <row r="615" spans="1:13" ht="15" x14ac:dyDescent="0.25">
      <c r="A615" s="2"/>
      <c r="B615" s="2"/>
      <c r="C615" s="7"/>
      <c r="D615" s="7"/>
      <c r="E615" s="2"/>
      <c r="F615" s="8"/>
      <c r="G615" s="8"/>
      <c r="H615" s="8"/>
      <c r="I615" s="8"/>
      <c r="J615" s="8"/>
      <c r="K615" s="8"/>
      <c r="L615" s="8"/>
      <c r="M615" s="8"/>
    </row>
    <row r="616" spans="1:13" ht="15" x14ac:dyDescent="0.25">
      <c r="A616" s="2"/>
      <c r="B616" s="2"/>
      <c r="C616" s="7"/>
      <c r="D616" s="7"/>
      <c r="E616" s="2"/>
      <c r="F616" s="8"/>
      <c r="G616" s="8"/>
      <c r="H616" s="8"/>
      <c r="I616" s="8"/>
      <c r="J616" s="8"/>
      <c r="K616" s="8"/>
      <c r="L616" s="8"/>
      <c r="M616" s="8"/>
    </row>
    <row r="617" spans="1:13" ht="15" x14ac:dyDescent="0.25">
      <c r="A617" s="2"/>
      <c r="B617" s="2"/>
      <c r="C617" s="7"/>
      <c r="D617" s="7"/>
      <c r="E617" s="2"/>
      <c r="F617" s="8"/>
      <c r="G617" s="8"/>
      <c r="H617" s="8"/>
      <c r="I617" s="8"/>
      <c r="J617" s="8"/>
      <c r="K617" s="8"/>
      <c r="L617" s="8"/>
      <c r="M617" s="8"/>
    </row>
    <row r="618" spans="1:13" ht="15" x14ac:dyDescent="0.25">
      <c r="A618" s="2"/>
      <c r="B618" s="2"/>
      <c r="C618" s="7"/>
      <c r="D618" s="7"/>
      <c r="E618" s="2"/>
      <c r="F618" s="8"/>
      <c r="G618" s="8"/>
      <c r="H618" s="8"/>
      <c r="I618" s="8"/>
      <c r="J618" s="8"/>
      <c r="K618" s="8"/>
      <c r="L618" s="8"/>
      <c r="M618" s="8"/>
    </row>
    <row r="619" spans="1:13" ht="15" x14ac:dyDescent="0.25">
      <c r="A619" s="2"/>
      <c r="B619" s="2"/>
      <c r="C619" s="7"/>
      <c r="D619" s="7"/>
      <c r="E619" s="2"/>
      <c r="F619" s="8"/>
      <c r="G619" s="8"/>
      <c r="H619" s="8"/>
      <c r="I619" s="8"/>
      <c r="J619" s="8"/>
      <c r="K619" s="8"/>
      <c r="L619" s="8"/>
      <c r="M619" s="8"/>
    </row>
    <row r="620" spans="1:13" ht="15" x14ac:dyDescent="0.25">
      <c r="A620" s="2"/>
      <c r="B620" s="2"/>
      <c r="C620" s="7"/>
      <c r="D620" s="7"/>
      <c r="E620" s="2"/>
      <c r="F620" s="8"/>
      <c r="G620" s="8"/>
      <c r="H620" s="8"/>
      <c r="I620" s="8"/>
      <c r="J620" s="8"/>
      <c r="K620" s="8"/>
      <c r="L620" s="8"/>
      <c r="M620" s="8"/>
    </row>
    <row r="621" spans="1:13" ht="15" x14ac:dyDescent="0.25">
      <c r="A621" s="2"/>
      <c r="B621" s="2"/>
      <c r="C621" s="7"/>
      <c r="D621" s="7"/>
      <c r="E621" s="2"/>
      <c r="F621" s="8"/>
      <c r="G621" s="8"/>
      <c r="H621" s="8"/>
      <c r="I621" s="8"/>
      <c r="J621" s="8"/>
      <c r="K621" s="8"/>
      <c r="L621" s="8"/>
      <c r="M621" s="8"/>
    </row>
    <row r="622" spans="1:13" ht="15" x14ac:dyDescent="0.25">
      <c r="A622" s="2"/>
      <c r="B622" s="2"/>
      <c r="C622" s="7"/>
      <c r="D622" s="7"/>
      <c r="E622" s="2"/>
      <c r="F622" s="8"/>
      <c r="G622" s="8"/>
      <c r="H622" s="8"/>
      <c r="I622" s="8"/>
      <c r="J622" s="8"/>
      <c r="K622" s="8"/>
      <c r="L622" s="8"/>
      <c r="M622" s="8"/>
    </row>
    <row r="623" spans="1:13" ht="15" x14ac:dyDescent="0.25">
      <c r="A623" s="2"/>
      <c r="B623" s="2"/>
      <c r="C623" s="7"/>
      <c r="D623" s="7"/>
      <c r="E623" s="2"/>
      <c r="F623" s="8"/>
      <c r="G623" s="8"/>
      <c r="H623" s="8"/>
      <c r="I623" s="8"/>
      <c r="J623" s="8"/>
      <c r="K623" s="8"/>
      <c r="L623" s="8"/>
      <c r="M623" s="8"/>
    </row>
    <row r="624" spans="1:13" ht="15" x14ac:dyDescent="0.25">
      <c r="A624" s="2"/>
      <c r="B624" s="2"/>
      <c r="C624" s="7"/>
      <c r="D624" s="7"/>
      <c r="E624" s="2"/>
      <c r="F624" s="8"/>
      <c r="G624" s="8"/>
      <c r="H624" s="8"/>
      <c r="I624" s="8"/>
      <c r="J624" s="8"/>
      <c r="K624" s="8"/>
      <c r="L624" s="8"/>
      <c r="M624" s="8"/>
    </row>
    <row r="625" spans="1:13" ht="15" x14ac:dyDescent="0.25">
      <c r="A625" s="2"/>
      <c r="B625" s="2"/>
      <c r="C625" s="7"/>
      <c r="D625" s="7"/>
      <c r="E625" s="2"/>
      <c r="F625" s="8"/>
      <c r="G625" s="8"/>
      <c r="H625" s="8"/>
      <c r="I625" s="8"/>
      <c r="J625" s="8"/>
      <c r="K625" s="8"/>
      <c r="L625" s="8"/>
      <c r="M625" s="8"/>
    </row>
    <row r="626" spans="1:13" ht="15" x14ac:dyDescent="0.25">
      <c r="A626" s="2"/>
      <c r="B626" s="2"/>
      <c r="C626" s="7"/>
      <c r="D626" s="7"/>
      <c r="E626" s="2"/>
      <c r="F626" s="8"/>
      <c r="G626" s="8"/>
      <c r="H626" s="8"/>
      <c r="I626" s="8"/>
      <c r="J626" s="8"/>
      <c r="K626" s="8"/>
      <c r="L626" s="8"/>
      <c r="M626" s="8"/>
    </row>
    <row r="627" spans="1:13" ht="15" x14ac:dyDescent="0.25">
      <c r="A627" s="2"/>
      <c r="B627" s="2"/>
      <c r="C627" s="7"/>
      <c r="D627" s="7"/>
      <c r="E627" s="2"/>
      <c r="F627" s="8"/>
      <c r="G627" s="8"/>
      <c r="H627" s="8"/>
      <c r="I627" s="8"/>
      <c r="J627" s="8"/>
      <c r="K627" s="8"/>
      <c r="L627" s="8"/>
      <c r="M627" s="8"/>
    </row>
    <row r="628" spans="1:13" ht="15" x14ac:dyDescent="0.25">
      <c r="A628" s="2"/>
      <c r="B628" s="2"/>
      <c r="C628" s="7"/>
      <c r="D628" s="7"/>
      <c r="E628" s="2"/>
      <c r="F628" s="8"/>
      <c r="G628" s="8"/>
      <c r="H628" s="8"/>
      <c r="I628" s="8"/>
      <c r="J628" s="8"/>
      <c r="K628" s="8"/>
      <c r="L628" s="8"/>
      <c r="M628" s="8"/>
    </row>
    <row r="629" spans="1:13" ht="15" x14ac:dyDescent="0.25">
      <c r="A629" s="2"/>
      <c r="B629" s="2"/>
      <c r="C629" s="7"/>
      <c r="D629" s="7"/>
      <c r="E629" s="2"/>
      <c r="F629" s="8"/>
      <c r="G629" s="8"/>
      <c r="H629" s="8"/>
      <c r="I629" s="8"/>
      <c r="J629" s="8"/>
      <c r="K629" s="8"/>
      <c r="L629" s="8"/>
      <c r="M629" s="8"/>
    </row>
    <row r="630" spans="1:13" ht="15" x14ac:dyDescent="0.25">
      <c r="A630" s="2"/>
      <c r="B630" s="2"/>
      <c r="C630" s="7"/>
      <c r="D630" s="7"/>
      <c r="E630" s="2"/>
      <c r="F630" s="8"/>
      <c r="G630" s="8"/>
      <c r="H630" s="8"/>
      <c r="I630" s="8"/>
      <c r="J630" s="8"/>
      <c r="K630" s="8"/>
      <c r="L630" s="8"/>
      <c r="M630" s="8"/>
    </row>
    <row r="631" spans="1:13" ht="15" x14ac:dyDescent="0.25">
      <c r="A631" s="2"/>
      <c r="B631" s="2"/>
      <c r="C631" s="7"/>
      <c r="D631" s="7"/>
      <c r="E631" s="2"/>
      <c r="F631" s="8"/>
      <c r="G631" s="8"/>
      <c r="H631" s="8"/>
      <c r="I631" s="8"/>
      <c r="J631" s="8"/>
      <c r="K631" s="8"/>
      <c r="L631" s="8"/>
      <c r="M631" s="8"/>
    </row>
    <row r="632" spans="1:13" ht="15" x14ac:dyDescent="0.25">
      <c r="A632" s="2"/>
      <c r="B632" s="2"/>
      <c r="C632" s="7"/>
      <c r="D632" s="7"/>
      <c r="E632" s="2"/>
      <c r="F632" s="8"/>
      <c r="G632" s="8"/>
      <c r="H632" s="8"/>
      <c r="I632" s="8"/>
      <c r="J632" s="8"/>
      <c r="K632" s="8"/>
      <c r="L632" s="8"/>
      <c r="M632" s="8"/>
    </row>
    <row r="633" spans="1:13" ht="15" x14ac:dyDescent="0.25">
      <c r="A633" s="2"/>
      <c r="B633" s="2"/>
      <c r="C633" s="7"/>
      <c r="D633" s="7"/>
      <c r="E633" s="2"/>
      <c r="F633" s="8"/>
      <c r="G633" s="8"/>
      <c r="H633" s="8"/>
      <c r="I633" s="8"/>
      <c r="J633" s="8"/>
      <c r="K633" s="8"/>
      <c r="L633" s="8"/>
      <c r="M633" s="8"/>
    </row>
    <row r="634" spans="1:13" ht="15" x14ac:dyDescent="0.25">
      <c r="A634" s="2"/>
      <c r="B634" s="2"/>
      <c r="C634" s="7"/>
      <c r="D634" s="7"/>
      <c r="E634" s="2"/>
      <c r="F634" s="8"/>
      <c r="G634" s="8"/>
      <c r="H634" s="8"/>
      <c r="I634" s="8"/>
      <c r="J634" s="8"/>
      <c r="K634" s="8"/>
      <c r="L634" s="8"/>
      <c r="M634" s="8"/>
    </row>
    <row r="635" spans="1:13" ht="15" x14ac:dyDescent="0.25">
      <c r="A635" s="2"/>
      <c r="B635" s="2"/>
      <c r="C635" s="7"/>
      <c r="D635" s="7"/>
      <c r="E635" s="2"/>
      <c r="F635" s="8"/>
      <c r="G635" s="8"/>
      <c r="H635" s="8"/>
      <c r="I635" s="8"/>
      <c r="J635" s="8"/>
      <c r="K635" s="8"/>
      <c r="L635" s="8"/>
      <c r="M635" s="8"/>
    </row>
    <row r="636" spans="1:13" ht="15" x14ac:dyDescent="0.25">
      <c r="A636" s="2"/>
      <c r="B636" s="2"/>
      <c r="C636" s="7"/>
      <c r="D636" s="7"/>
      <c r="E636" s="2"/>
      <c r="F636" s="8"/>
      <c r="G636" s="8"/>
      <c r="H636" s="8"/>
      <c r="I636" s="8"/>
      <c r="J636" s="8"/>
      <c r="K636" s="8"/>
      <c r="L636" s="8"/>
      <c r="M636" s="8"/>
    </row>
    <row r="637" spans="1:13" ht="15" x14ac:dyDescent="0.25">
      <c r="A637" s="2"/>
      <c r="B637" s="2"/>
      <c r="C637" s="7"/>
      <c r="D637" s="7"/>
      <c r="E637" s="2"/>
      <c r="F637" s="8"/>
      <c r="G637" s="8"/>
      <c r="H637" s="8"/>
      <c r="I637" s="8"/>
      <c r="J637" s="8"/>
      <c r="K637" s="8"/>
      <c r="L637" s="8"/>
      <c r="M637" s="8"/>
    </row>
    <row r="638" spans="1:13" ht="15" x14ac:dyDescent="0.25">
      <c r="A638" s="2"/>
      <c r="B638" s="2"/>
      <c r="C638" s="7"/>
      <c r="D638" s="7"/>
      <c r="E638" s="2"/>
      <c r="F638" s="8"/>
      <c r="G638" s="8"/>
      <c r="H638" s="8"/>
      <c r="I638" s="8"/>
      <c r="J638" s="8"/>
      <c r="K638" s="8"/>
      <c r="L638" s="8"/>
      <c r="M638" s="8"/>
    </row>
    <row r="639" spans="1:13" ht="15" x14ac:dyDescent="0.25">
      <c r="A639" s="2"/>
      <c r="B639" s="2"/>
      <c r="C639" s="7"/>
      <c r="D639" s="7"/>
      <c r="E639" s="2"/>
      <c r="F639" s="8"/>
      <c r="G639" s="8"/>
      <c r="H639" s="8"/>
      <c r="I639" s="8"/>
      <c r="J639" s="8"/>
      <c r="K639" s="8"/>
      <c r="L639" s="8"/>
      <c r="M639" s="8"/>
    </row>
    <row r="640" spans="1:13" ht="15" x14ac:dyDescent="0.25">
      <c r="A640" s="2"/>
      <c r="B640" s="2"/>
      <c r="C640" s="7"/>
      <c r="D640" s="7"/>
      <c r="E640" s="2"/>
      <c r="F640" s="8"/>
      <c r="G640" s="8"/>
      <c r="H640" s="8"/>
      <c r="I640" s="8"/>
      <c r="J640" s="8"/>
      <c r="K640" s="8"/>
      <c r="L640" s="8"/>
      <c r="M640" s="8"/>
    </row>
    <row r="641" spans="1:13" ht="15" x14ac:dyDescent="0.25">
      <c r="A641" s="2"/>
      <c r="B641" s="2"/>
      <c r="C641" s="7"/>
      <c r="D641" s="7"/>
      <c r="E641" s="2"/>
      <c r="F641" s="8"/>
      <c r="G641" s="8"/>
      <c r="H641" s="8"/>
      <c r="I641" s="8"/>
      <c r="J641" s="8"/>
      <c r="K641" s="8"/>
      <c r="L641" s="8"/>
      <c r="M641" s="8"/>
    </row>
    <row r="642" spans="1:13" ht="15" x14ac:dyDescent="0.25">
      <c r="A642" s="2"/>
      <c r="B642" s="2"/>
      <c r="C642" s="7"/>
      <c r="D642" s="7"/>
      <c r="E642" s="2"/>
      <c r="F642" s="8"/>
      <c r="G642" s="8"/>
      <c r="H642" s="8"/>
      <c r="I642" s="8"/>
      <c r="J642" s="8"/>
      <c r="K642" s="8"/>
      <c r="L642" s="8"/>
      <c r="M642" s="8"/>
    </row>
    <row r="643" spans="1:13" ht="15" x14ac:dyDescent="0.25">
      <c r="A643" s="2"/>
      <c r="B643" s="2"/>
      <c r="C643" s="7"/>
      <c r="D643" s="7"/>
      <c r="E643" s="2"/>
      <c r="F643" s="8"/>
      <c r="G643" s="8"/>
      <c r="H643" s="8"/>
      <c r="I643" s="8"/>
      <c r="J643" s="8"/>
      <c r="K643" s="8"/>
      <c r="L643" s="8"/>
      <c r="M643" s="8"/>
    </row>
    <row r="644" spans="1:13" ht="15" x14ac:dyDescent="0.25">
      <c r="A644" s="2"/>
      <c r="B644" s="2"/>
      <c r="C644" s="7"/>
      <c r="D644" s="7"/>
      <c r="E644" s="2"/>
      <c r="F644" s="8"/>
      <c r="G644" s="8"/>
      <c r="H644" s="8"/>
      <c r="I644" s="8"/>
      <c r="J644" s="8"/>
      <c r="K644" s="8"/>
      <c r="L644" s="8"/>
      <c r="M644" s="8"/>
    </row>
    <row r="645" spans="1:13" ht="15" x14ac:dyDescent="0.25">
      <c r="A645" s="2"/>
      <c r="B645" s="2"/>
      <c r="C645" s="7"/>
      <c r="D645" s="7"/>
      <c r="E645" s="2"/>
      <c r="F645" s="8"/>
      <c r="G645" s="8"/>
      <c r="H645" s="8"/>
      <c r="I645" s="8"/>
      <c r="J645" s="8"/>
      <c r="K645" s="8"/>
      <c r="L645" s="8"/>
      <c r="M645" s="8"/>
    </row>
  </sheetData>
  <autoFilter ref="A7:M597" xr:uid="{1890260E-B6CE-4B0B-9F65-44DA353EE176}"/>
  <pageMargins left="0.7" right="0.7" top="0.75" bottom="0.75" header="0.3" footer="0.3"/>
  <customProperties>
    <customPr name="_pios_id" r:id="rId1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O203"/>
  <sheetViews>
    <sheetView zoomScale="90" zoomScaleNormal="90" workbookViewId="0">
      <selection activeCell="H188" sqref="H188:M194"/>
    </sheetView>
  </sheetViews>
  <sheetFormatPr defaultColWidth="9.140625" defaultRowHeight="15" x14ac:dyDescent="0.25"/>
  <cols>
    <col min="1" max="1" width="36.5703125" style="12" customWidth="1"/>
    <col min="2" max="2" width="1.5703125" style="12" customWidth="1"/>
    <col min="3" max="3" width="14.5703125" style="16" customWidth="1"/>
    <col min="4" max="4" width="1.5703125" style="12" customWidth="1"/>
    <col min="5" max="5" width="20.5703125" style="12" customWidth="1"/>
    <col min="6" max="6" width="1.5703125" style="12" customWidth="1"/>
    <col min="7" max="7" width="13.42578125" style="12" bestFit="1" customWidth="1"/>
    <col min="8" max="8" width="38.42578125" style="12" bestFit="1" customWidth="1"/>
    <col min="9" max="9" width="15.42578125" style="42" customWidth="1"/>
    <col min="10" max="10" width="21.5703125" style="42" bestFit="1" customWidth="1"/>
    <col min="11" max="11" width="9" style="12" bestFit="1" customWidth="1"/>
    <col min="12" max="12" width="13.42578125" style="12" bestFit="1" customWidth="1"/>
    <col min="13" max="16384" width="9.140625" style="12"/>
  </cols>
  <sheetData>
    <row r="1" spans="1:10" x14ac:dyDescent="0.25">
      <c r="A1" s="10" t="str">
        <f>'Rate Case Constants'!C9</f>
        <v>Kentucky American Water Company</v>
      </c>
      <c r="B1" s="10"/>
      <c r="C1" s="11"/>
      <c r="H1" s="13" t="str">
        <f ca="1">RIGHT(CELL("filename",$A$1),LEN(CELL("filename",$A$1))-SEARCH("\Exhibits",CELL("filename",$A$1),1))</f>
        <v>Exhibits - Filed\[2026 KY Constants_Financial Data.xlsx]Link Out Rev Req</v>
      </c>
    </row>
    <row r="2" spans="1:10" x14ac:dyDescent="0.25">
      <c r="A2" s="10" t="str">
        <f>'Rate Case Constants'!C11</f>
        <v>Case No. 2026-00094</v>
      </c>
      <c r="B2" s="10"/>
      <c r="C2" s="11"/>
    </row>
    <row r="3" spans="1:10" x14ac:dyDescent="0.25">
      <c r="A3" s="10"/>
      <c r="B3" s="10"/>
      <c r="C3" s="11"/>
    </row>
    <row r="4" spans="1:10" x14ac:dyDescent="0.25">
      <c r="A4" s="10" t="s">
        <v>1061</v>
      </c>
      <c r="B4" s="10"/>
      <c r="C4" s="11"/>
      <c r="E4"/>
      <c r="F4"/>
      <c r="G4"/>
      <c r="H4"/>
    </row>
    <row r="5" spans="1:10" x14ac:dyDescent="0.25">
      <c r="A5" s="10" t="str">
        <f>'Rate Case Constants'!C15</f>
        <v>Base Year (12 Months Ending August 31, 2026)</v>
      </c>
      <c r="B5" s="10"/>
      <c r="C5" s="11"/>
      <c r="E5"/>
      <c r="F5"/>
      <c r="G5"/>
      <c r="H5"/>
    </row>
    <row r="6" spans="1:10" x14ac:dyDescent="0.25">
      <c r="A6" s="10"/>
      <c r="B6" s="10"/>
      <c r="C6" s="11"/>
    </row>
    <row r="7" spans="1:10" x14ac:dyDescent="0.25">
      <c r="A7" s="10" t="s">
        <v>1062</v>
      </c>
      <c r="B7" s="10"/>
      <c r="C7" s="11"/>
    </row>
    <row r="8" spans="1:10" x14ac:dyDescent="0.25">
      <c r="A8" s="14"/>
      <c r="B8" s="15"/>
    </row>
    <row r="9" spans="1:10" x14ac:dyDescent="0.25">
      <c r="A9" s="15"/>
      <c r="B9" s="15"/>
      <c r="C9" s="11" t="s">
        <v>515</v>
      </c>
      <c r="E9" s="11"/>
    </row>
    <row r="10" spans="1:10" ht="17.25" x14ac:dyDescent="0.4">
      <c r="A10" s="9" t="s">
        <v>170</v>
      </c>
      <c r="B10" s="11"/>
      <c r="C10" s="9" t="s">
        <v>271</v>
      </c>
      <c r="E10" s="9" t="s">
        <v>518</v>
      </c>
      <c r="G10" s="9"/>
      <c r="H10" s="9" t="s">
        <v>170</v>
      </c>
      <c r="I10" s="45" t="s">
        <v>1051</v>
      </c>
      <c r="J10" s="45" t="s">
        <v>1063</v>
      </c>
    </row>
    <row r="11" spans="1:10" ht="17.25" x14ac:dyDescent="0.4">
      <c r="A11" s="9"/>
      <c r="B11" s="11"/>
      <c r="C11" s="9"/>
      <c r="E11" s="9"/>
      <c r="G11" s="9"/>
      <c r="H11" s="9"/>
      <c r="I11" s="69"/>
      <c r="J11" s="43">
        <f>+SUM(J13:J258)</f>
        <v>0</v>
      </c>
    </row>
    <row r="12" spans="1:10" s="7" customFormat="1" x14ac:dyDescent="0.25">
      <c r="A12" s="17" t="s">
        <v>1064</v>
      </c>
      <c r="B12" s="48"/>
      <c r="C12" s="18"/>
      <c r="D12" s="48"/>
      <c r="E12" s="41"/>
      <c r="F12" s="70"/>
      <c r="G12" s="70"/>
      <c r="H12" s="70"/>
      <c r="I12" s="71"/>
      <c r="J12" s="71"/>
    </row>
    <row r="13" spans="1:10" x14ac:dyDescent="0.25">
      <c r="A13" s="12" t="s">
        <v>1065</v>
      </c>
      <c r="E13" s="98"/>
    </row>
    <row r="14" spans="1:10" x14ac:dyDescent="0.25">
      <c r="A14" s="20" t="s">
        <v>1098</v>
      </c>
      <c r="B14" s="15"/>
      <c r="C14" s="16" t="s">
        <v>1113</v>
      </c>
      <c r="E14" s="98"/>
      <c r="F14" s="21"/>
      <c r="G14" s="21"/>
      <c r="H14" s="96" t="s">
        <v>1478</v>
      </c>
    </row>
    <row r="15" spans="1:10" x14ac:dyDescent="0.25">
      <c r="A15" s="20" t="s">
        <v>556</v>
      </c>
      <c r="B15" s="15"/>
      <c r="C15" s="16" t="s">
        <v>561</v>
      </c>
      <c r="E15" s="98"/>
      <c r="F15" s="22"/>
      <c r="G15" s="22"/>
      <c r="H15" s="96" t="s">
        <v>1478</v>
      </c>
    </row>
    <row r="16" spans="1:10" x14ac:dyDescent="0.25">
      <c r="A16" s="20" t="s">
        <v>563</v>
      </c>
      <c r="B16" s="15"/>
      <c r="C16" s="81" t="s">
        <v>562</v>
      </c>
      <c r="E16" s="99"/>
      <c r="F16" s="22"/>
      <c r="G16" s="22"/>
      <c r="H16" s="96" t="s">
        <v>1478</v>
      </c>
    </row>
    <row r="17" spans="1:8" x14ac:dyDescent="0.25">
      <c r="A17" s="10" t="s">
        <v>1065</v>
      </c>
      <c r="B17" s="10"/>
      <c r="C17" s="11"/>
      <c r="D17" s="23"/>
      <c r="E17" s="100">
        <f>SUM(E14:E16)</f>
        <v>0</v>
      </c>
      <c r="F17" s="22"/>
      <c r="G17" s="22"/>
      <c r="H17" s="96" t="s">
        <v>1478</v>
      </c>
    </row>
    <row r="18" spans="1:8" ht="17.25" x14ac:dyDescent="0.4">
      <c r="A18" s="15"/>
      <c r="B18" s="15"/>
      <c r="E18" s="101"/>
      <c r="F18" s="22"/>
      <c r="G18" s="22"/>
      <c r="H18" s="22"/>
    </row>
    <row r="19" spans="1:8" x14ac:dyDescent="0.25">
      <c r="A19" s="15" t="s">
        <v>1066</v>
      </c>
      <c r="B19" s="15"/>
      <c r="E19" s="98"/>
      <c r="F19" s="22"/>
      <c r="G19" s="22"/>
      <c r="H19" s="22"/>
    </row>
    <row r="20" spans="1:8" x14ac:dyDescent="0.25">
      <c r="A20" s="20" t="s">
        <v>577</v>
      </c>
      <c r="B20" s="15"/>
      <c r="C20" s="81" t="s">
        <v>576</v>
      </c>
      <c r="E20" s="98">
        <f>SUMIF('Link Out Inc Stmt'!$A$8:$A$1005,C20,'Link Out Inc Stmt'!$N$8:$N$1005)</f>
        <v>334607.39699333336</v>
      </c>
      <c r="F20" s="21"/>
      <c r="G20" s="21"/>
      <c r="H20" s="21"/>
    </row>
    <row r="21" spans="1:8" x14ac:dyDescent="0.25">
      <c r="A21" s="20" t="s">
        <v>579</v>
      </c>
      <c r="B21" s="15"/>
      <c r="C21" s="81" t="s">
        <v>578</v>
      </c>
      <c r="E21" s="98">
        <f>SUMIF('Link Out Inc Stmt'!$A$8:$A$1005,C21,'Link Out Inc Stmt'!$N$8:$N$1005)</f>
        <v>5613147.3399999999</v>
      </c>
      <c r="F21" s="22"/>
      <c r="G21" s="22"/>
      <c r="H21" s="22"/>
    </row>
    <row r="22" spans="1:8" x14ac:dyDescent="0.25">
      <c r="A22" s="20" t="s">
        <v>587</v>
      </c>
      <c r="B22" s="15"/>
      <c r="C22" s="81" t="s">
        <v>586</v>
      </c>
      <c r="E22" s="98">
        <f>SUMIF('Link Out Inc Stmt'!$A$8:$A$1005,C22,'Link Out Inc Stmt'!$N$8:$N$1005)</f>
        <v>4377247.97</v>
      </c>
      <c r="F22" s="22"/>
      <c r="G22" s="22"/>
      <c r="H22" s="22"/>
    </row>
    <row r="23" spans="1:8" x14ac:dyDescent="0.25">
      <c r="A23" s="20" t="s">
        <v>31</v>
      </c>
      <c r="B23" s="15"/>
      <c r="C23" s="81" t="s">
        <v>588</v>
      </c>
      <c r="E23" s="98">
        <f>SUMIF('Link Out Inc Stmt'!$A$8:$A$1005,C23,'Link Out Inc Stmt'!$N$8:$N$1005)</f>
        <v>846555.56</v>
      </c>
      <c r="F23" s="22"/>
      <c r="G23" s="22"/>
      <c r="H23" s="22"/>
    </row>
    <row r="24" spans="1:8" x14ac:dyDescent="0.25">
      <c r="A24" s="10" t="s">
        <v>1067</v>
      </c>
      <c r="B24" s="10"/>
      <c r="C24" s="11"/>
      <c r="D24" s="23"/>
      <c r="E24" s="100">
        <f>SUM(E20:E23)</f>
        <v>11171558.266993335</v>
      </c>
      <c r="F24" s="22"/>
      <c r="G24" s="22"/>
      <c r="H24" s="22"/>
    </row>
    <row r="25" spans="1:8" x14ac:dyDescent="0.25">
      <c r="A25" s="20"/>
      <c r="B25" s="15"/>
      <c r="E25" s="98"/>
      <c r="F25" s="22"/>
      <c r="G25" s="22"/>
      <c r="H25" s="22"/>
    </row>
    <row r="26" spans="1:8" x14ac:dyDescent="0.25">
      <c r="A26" s="20" t="s">
        <v>592</v>
      </c>
      <c r="B26" s="15"/>
      <c r="C26" s="81" t="s">
        <v>591</v>
      </c>
      <c r="E26" s="98">
        <f>SUMIF('Link Out Inc Stmt'!$A$8:$A$1005,C26,'Link Out Inc Stmt'!$N$8:$N$1005)</f>
        <v>10725934.983880471</v>
      </c>
      <c r="F26" s="22"/>
      <c r="G26" s="22"/>
      <c r="H26" s="22"/>
    </row>
    <row r="27" spans="1:8" x14ac:dyDescent="0.25">
      <c r="A27" s="20" t="s">
        <v>1099</v>
      </c>
      <c r="B27" s="15"/>
      <c r="C27" s="81" t="s">
        <v>638</v>
      </c>
      <c r="E27" s="98">
        <f>SUMIF('Link Out Inc Stmt'!$A$8:$A$1005,C27,'Link Out Inc Stmt'!$N$8:$N$1005)</f>
        <v>142580.76999999996</v>
      </c>
      <c r="F27" s="22"/>
      <c r="G27" s="22"/>
      <c r="H27" s="22"/>
    </row>
    <row r="28" spans="1:8" x14ac:dyDescent="0.25">
      <c r="A28" s="20" t="s">
        <v>1156</v>
      </c>
      <c r="B28" s="15"/>
      <c r="C28" s="81" t="s">
        <v>643</v>
      </c>
      <c r="E28" s="98">
        <f>SUMIF('Link Out Inc Stmt'!$A$8:$A$1005,C28,'Link Out Inc Stmt'!$N$8:$N$1005)</f>
        <v>-636641.47</v>
      </c>
      <c r="F28" s="22"/>
      <c r="G28" s="22"/>
      <c r="H28" s="22"/>
    </row>
    <row r="29" spans="1:8" x14ac:dyDescent="0.25">
      <c r="A29" s="20" t="s">
        <v>1100</v>
      </c>
      <c r="B29" s="15"/>
      <c r="C29" s="81" t="s">
        <v>649</v>
      </c>
      <c r="E29" s="98">
        <f>SUMIF('Link Out Inc Stmt'!$A$8:$A$1005,C29,'Link Out Inc Stmt'!$N$8:$N$1005)</f>
        <v>2165618.36</v>
      </c>
      <c r="F29" s="22"/>
      <c r="G29" s="22"/>
      <c r="H29" s="22"/>
    </row>
    <row r="30" spans="1:8" x14ac:dyDescent="0.25">
      <c r="A30" s="20" t="s">
        <v>650</v>
      </c>
      <c r="B30" s="15"/>
      <c r="C30" s="81" t="s">
        <v>668</v>
      </c>
      <c r="E30" s="98">
        <f>SUMIF('Link Out Inc Stmt'!$A$8:$A$1005,C30,'Link Out Inc Stmt'!$N$8:$N$1005)</f>
        <v>846036.9500000003</v>
      </c>
      <c r="F30" s="22"/>
      <c r="G30" s="22"/>
      <c r="H30" s="22"/>
    </row>
    <row r="31" spans="1:8" x14ac:dyDescent="0.25">
      <c r="A31" s="10" t="s">
        <v>1068</v>
      </c>
      <c r="B31" s="10"/>
      <c r="C31" s="11"/>
      <c r="D31" s="23"/>
      <c r="E31" s="100">
        <f>SUM(E26:E30)</f>
        <v>13243529.593880471</v>
      </c>
      <c r="F31" s="22"/>
      <c r="G31" s="22"/>
      <c r="H31" s="22"/>
    </row>
    <row r="32" spans="1:8" x14ac:dyDescent="0.25">
      <c r="A32" s="20"/>
      <c r="B32" s="15"/>
      <c r="E32" s="98"/>
      <c r="F32" s="22"/>
      <c r="G32" s="22"/>
      <c r="H32" s="22"/>
    </row>
    <row r="33" spans="1:8" x14ac:dyDescent="0.25">
      <c r="A33" s="15" t="s">
        <v>669</v>
      </c>
      <c r="B33" s="15"/>
      <c r="C33" s="81" t="s">
        <v>700</v>
      </c>
      <c r="E33" s="98">
        <f>SUMIF('Link Out Inc Stmt'!$A$8:$A$1005,C33,'Link Out Inc Stmt'!$N$8:$N$1005)</f>
        <v>15297553.313022379</v>
      </c>
      <c r="F33" s="22"/>
      <c r="G33" s="22"/>
      <c r="H33" s="22"/>
    </row>
    <row r="34" spans="1:8" x14ac:dyDescent="0.25">
      <c r="A34" s="20"/>
      <c r="B34" s="15"/>
      <c r="E34" s="98"/>
      <c r="F34" s="22"/>
      <c r="G34" s="22"/>
      <c r="H34" s="22"/>
    </row>
    <row r="35" spans="1:8" x14ac:dyDescent="0.25">
      <c r="A35" s="20" t="s">
        <v>701</v>
      </c>
      <c r="B35" s="15"/>
      <c r="C35" s="81" t="s">
        <v>716</v>
      </c>
      <c r="E35" s="98">
        <f>SUMIF('Link Out Inc Stmt'!$A$8:$A$1005,C35,'Link Out Inc Stmt'!$N$8:$N$1005)</f>
        <v>1978800.9449999998</v>
      </c>
      <c r="F35" s="22"/>
      <c r="G35" s="22"/>
      <c r="H35" s="22"/>
    </row>
    <row r="36" spans="1:8" x14ac:dyDescent="0.25">
      <c r="A36" s="20" t="s">
        <v>1101</v>
      </c>
      <c r="B36" s="15"/>
      <c r="C36" s="81" t="s">
        <v>746</v>
      </c>
      <c r="E36" s="98">
        <f>SUMIF('Link Out Inc Stmt'!$A$8:$A$1005,C36,'Link Out Inc Stmt'!$N$8:$N$1005)</f>
        <v>1057574.625</v>
      </c>
      <c r="F36" s="22"/>
      <c r="G36" s="22"/>
      <c r="H36" s="22"/>
    </row>
    <row r="37" spans="1:8" x14ac:dyDescent="0.25">
      <c r="A37" s="20" t="s">
        <v>747</v>
      </c>
      <c r="B37" s="15"/>
      <c r="C37" s="81" t="s">
        <v>758</v>
      </c>
      <c r="E37" s="98">
        <f>SUMIF('Link Out Inc Stmt'!$A$8:$A$1005,C37,'Link Out Inc Stmt'!$N$8:$N$1005)</f>
        <v>310234.54499999998</v>
      </c>
      <c r="F37" s="22"/>
      <c r="G37" s="22"/>
      <c r="H37" s="22"/>
    </row>
    <row r="38" spans="1:8" x14ac:dyDescent="0.25">
      <c r="A38" s="20" t="s">
        <v>1102</v>
      </c>
      <c r="B38" s="15"/>
      <c r="C38" s="81" t="s">
        <v>768</v>
      </c>
      <c r="E38" s="98">
        <f>SUMIF('Link Out Inc Stmt'!$A$8:$A$1005,C38,'Link Out Inc Stmt'!$N$8:$N$1005)</f>
        <v>15573.08</v>
      </c>
      <c r="F38" s="22"/>
      <c r="G38" s="22"/>
      <c r="H38" s="22"/>
    </row>
    <row r="39" spans="1:8" x14ac:dyDescent="0.25">
      <c r="A39" s="20" t="s">
        <v>769</v>
      </c>
      <c r="B39" s="15"/>
      <c r="C39" s="81" t="s">
        <v>790</v>
      </c>
      <c r="E39" s="98">
        <f>SUMIF('Link Out Inc Stmt'!$A$8:$A$1005,C39,'Link Out Inc Stmt'!$N$8:$N$1005)</f>
        <v>387873.53000000009</v>
      </c>
      <c r="F39" s="22"/>
      <c r="G39" s="22"/>
      <c r="H39" s="22"/>
    </row>
    <row r="40" spans="1:8" x14ac:dyDescent="0.25">
      <c r="A40" s="20" t="s">
        <v>791</v>
      </c>
      <c r="B40" s="15"/>
      <c r="C40" s="81" t="s">
        <v>793</v>
      </c>
      <c r="E40" s="98">
        <f>SUMIF('Link Out Inc Stmt'!$A$8:$A$1005,C40,'Link Out Inc Stmt'!$N$8:$N$1005)</f>
        <v>0</v>
      </c>
      <c r="F40" s="22"/>
      <c r="G40" s="22"/>
      <c r="H40" s="22"/>
    </row>
    <row r="41" spans="1:8" x14ac:dyDescent="0.25">
      <c r="A41" s="20" t="s">
        <v>1103</v>
      </c>
      <c r="B41" s="15"/>
      <c r="C41" s="81" t="s">
        <v>800</v>
      </c>
      <c r="E41" s="98">
        <f>SUMIF('Link Out Inc Stmt'!$A$8:$A$1005,C41,'Link Out Inc Stmt'!$N$8:$N$1005)</f>
        <v>242935.93</v>
      </c>
      <c r="F41" s="22"/>
      <c r="G41" s="22"/>
      <c r="H41" s="22"/>
    </row>
    <row r="42" spans="1:8" x14ac:dyDescent="0.25">
      <c r="A42" s="20" t="s">
        <v>801</v>
      </c>
      <c r="B42" s="15"/>
      <c r="C42" s="81" t="s">
        <v>839</v>
      </c>
      <c r="E42" s="98">
        <f>SUMIF('Link Out Inc Stmt'!$A$8:$A$1005,C42,'Link Out Inc Stmt'!$N$8:$N$1005)</f>
        <v>1031535.0399999995</v>
      </c>
      <c r="F42" s="22"/>
      <c r="G42" s="22"/>
      <c r="H42" s="22"/>
    </row>
    <row r="43" spans="1:8" x14ac:dyDescent="0.25">
      <c r="A43" s="20" t="s">
        <v>35</v>
      </c>
      <c r="B43" s="15"/>
      <c r="C43" s="81" t="s">
        <v>848</v>
      </c>
      <c r="E43" s="98">
        <f>SUMIF('Link Out Inc Stmt'!$A$8:$A$1005,C43,'Link Out Inc Stmt'!$N$8:$N$1005)</f>
        <v>66405.239999999991</v>
      </c>
      <c r="F43" s="22"/>
      <c r="G43" s="22"/>
      <c r="H43" s="22"/>
    </row>
    <row r="44" spans="1:8" x14ac:dyDescent="0.25">
      <c r="A44" s="20" t="s">
        <v>79</v>
      </c>
      <c r="B44" s="15"/>
      <c r="C44" s="81" t="s">
        <v>863</v>
      </c>
      <c r="E44" s="98">
        <f>SUMIF('Link Out Inc Stmt'!$A$8:$A$1005,C44,'Link Out Inc Stmt'!$N$8:$N$1005)</f>
        <v>360454.95500000007</v>
      </c>
      <c r="F44" s="22"/>
      <c r="G44" s="22"/>
      <c r="H44" s="22"/>
    </row>
    <row r="45" spans="1:8" x14ac:dyDescent="0.25">
      <c r="A45" s="10" t="s">
        <v>1069</v>
      </c>
      <c r="B45" s="10"/>
      <c r="C45" s="11"/>
      <c r="D45" s="23"/>
      <c r="E45" s="100">
        <f>SUM(E35:E44)</f>
        <v>5451387.8899999997</v>
      </c>
      <c r="F45" s="22"/>
      <c r="G45" s="22"/>
      <c r="H45" s="22"/>
    </row>
    <row r="46" spans="1:8" x14ac:dyDescent="0.25">
      <c r="A46" s="20"/>
      <c r="B46" s="15"/>
      <c r="E46" s="98"/>
      <c r="F46" s="22"/>
      <c r="G46" s="22"/>
      <c r="H46" s="22"/>
    </row>
    <row r="47" spans="1:8" x14ac:dyDescent="0.25">
      <c r="A47" s="20" t="s">
        <v>1104</v>
      </c>
      <c r="B47" s="15"/>
      <c r="C47" s="81" t="s">
        <v>868</v>
      </c>
      <c r="E47" s="98">
        <f>SUMIF('Link Out Inc Stmt'!$A$8:$A$1005,C47,'Link Out Inc Stmt'!$N$8:$N$1005)</f>
        <v>853886.52</v>
      </c>
      <c r="F47" s="22"/>
      <c r="G47" s="22"/>
      <c r="H47" s="22"/>
    </row>
    <row r="48" spans="1:8" x14ac:dyDescent="0.25">
      <c r="A48" s="20" t="s">
        <v>1105</v>
      </c>
      <c r="B48" s="15"/>
      <c r="C48" s="81" t="s">
        <v>876</v>
      </c>
      <c r="E48" s="98">
        <f>SUMIF('Link Out Inc Stmt'!$A$8:$A$1005,C48,'Link Out Inc Stmt'!$N$8:$N$1005)</f>
        <v>108863</v>
      </c>
      <c r="F48" s="22"/>
      <c r="G48" s="22"/>
      <c r="H48" s="22"/>
    </row>
    <row r="49" spans="1:8" x14ac:dyDescent="0.25">
      <c r="A49" s="20" t="s">
        <v>877</v>
      </c>
      <c r="B49" s="15"/>
      <c r="C49" s="81" t="s">
        <v>881</v>
      </c>
      <c r="E49" s="98">
        <f>SUMIF('Link Out Inc Stmt'!$A$8:$A$1005,C49,'Link Out Inc Stmt'!$N$8:$N$1005)</f>
        <v>450006.37</v>
      </c>
      <c r="F49" s="22"/>
      <c r="G49" s="22"/>
      <c r="H49" s="22"/>
    </row>
    <row r="50" spans="1:8" x14ac:dyDescent="0.25">
      <c r="A50" s="20" t="s">
        <v>882</v>
      </c>
      <c r="B50" s="15"/>
      <c r="C50" s="81" t="s">
        <v>888</v>
      </c>
      <c r="E50" s="98">
        <f>SUMIF('Link Out Inc Stmt'!$A$8:$A$1005,C50,'Link Out Inc Stmt'!$N$8:$N$1005)</f>
        <v>2202071.27</v>
      </c>
      <c r="F50" s="22"/>
      <c r="G50" s="22"/>
      <c r="H50" s="22"/>
    </row>
    <row r="51" spans="1:8" x14ac:dyDescent="0.25">
      <c r="A51" s="20" t="s">
        <v>1106</v>
      </c>
      <c r="B51" s="15"/>
      <c r="C51" s="81" t="s">
        <v>910</v>
      </c>
      <c r="E51" s="98">
        <f>SUMIF('Link Out Inc Stmt'!$A$8:$A$1005,C51,'Link Out Inc Stmt'!$N$8:$N$1005)</f>
        <v>2581178.11</v>
      </c>
      <c r="F51" s="22"/>
      <c r="G51" s="22"/>
      <c r="H51" s="22"/>
    </row>
    <row r="52" spans="1:8" x14ac:dyDescent="0.25">
      <c r="A52" s="10" t="s">
        <v>1051</v>
      </c>
      <c r="B52" s="10"/>
      <c r="C52" s="11"/>
      <c r="D52" s="23"/>
      <c r="E52" s="100">
        <f>+SUM(E47:E51)</f>
        <v>6196005.2699999996</v>
      </c>
      <c r="F52" s="21"/>
      <c r="G52" s="21"/>
      <c r="H52" s="21"/>
    </row>
    <row r="53" spans="1:8" ht="17.25" x14ac:dyDescent="0.4">
      <c r="A53" s="20"/>
      <c r="B53" s="15"/>
      <c r="E53" s="101"/>
      <c r="F53" s="22"/>
      <c r="G53" s="22"/>
      <c r="H53" s="22"/>
    </row>
    <row r="54" spans="1:8" ht="15.75" thickBot="1" x14ac:dyDescent="0.3">
      <c r="A54" s="10" t="s">
        <v>1070</v>
      </c>
      <c r="B54" s="10"/>
      <c r="C54" s="11"/>
      <c r="D54" s="23"/>
      <c r="E54" s="102">
        <f>+E52+E45+E33+E31+E24</f>
        <v>51360034.333896182</v>
      </c>
      <c r="F54" s="21"/>
      <c r="G54" s="21"/>
      <c r="H54" s="21"/>
    </row>
    <row r="55" spans="1:8" ht="15.75" thickTop="1" x14ac:dyDescent="0.25">
      <c r="A55" s="15"/>
      <c r="B55" s="15"/>
      <c r="E55" s="98"/>
      <c r="F55" s="22"/>
      <c r="G55" s="22"/>
      <c r="H55" s="22"/>
    </row>
    <row r="56" spans="1:8" x14ac:dyDescent="0.25">
      <c r="A56" s="20" t="s">
        <v>97</v>
      </c>
      <c r="B56" s="15"/>
      <c r="C56" s="81" t="s">
        <v>934</v>
      </c>
      <c r="E56" s="98">
        <f>SUMIF('Link Out Inc Stmt'!$A$8:$A$1005,C56,'Link Out Inc Stmt'!$N$8:$N$1005)</f>
        <v>28016252.733674601</v>
      </c>
      <c r="F56" s="21"/>
      <c r="G56" s="21"/>
      <c r="H56" s="21"/>
    </row>
    <row r="57" spans="1:8" x14ac:dyDescent="0.25">
      <c r="A57" s="20" t="s">
        <v>36</v>
      </c>
      <c r="B57" s="15"/>
      <c r="C57" s="81" t="s">
        <v>939</v>
      </c>
      <c r="E57" s="98">
        <f>SUMIF('Link Out Inc Stmt'!$A$8:$A$1005,C57,'Link Out Inc Stmt'!$N$8:$N$1005)</f>
        <v>56434.227083268575</v>
      </c>
      <c r="F57" s="22"/>
      <c r="G57" s="22"/>
      <c r="H57" s="22"/>
    </row>
    <row r="58" spans="1:8" x14ac:dyDescent="0.25">
      <c r="A58" s="20" t="s">
        <v>1107</v>
      </c>
      <c r="B58" s="15"/>
      <c r="C58" s="81" t="s">
        <v>944</v>
      </c>
      <c r="E58" s="98">
        <f>SUMIF('Link Out Inc Stmt'!$A$8:$A$1005,C58,'Link Out Inc Stmt'!$N$8:$N$1005)</f>
        <v>3965087.3302156068</v>
      </c>
      <c r="F58" s="22"/>
      <c r="G58" s="22"/>
      <c r="H58" s="22"/>
    </row>
    <row r="59" spans="1:8" x14ac:dyDescent="0.25">
      <c r="A59" s="10" t="s">
        <v>1071</v>
      </c>
      <c r="B59" s="10"/>
      <c r="C59" s="11"/>
      <c r="D59" s="23"/>
      <c r="E59" s="100">
        <f>SUM(E56:E58)</f>
        <v>32037774.290973477</v>
      </c>
      <c r="F59" s="21"/>
      <c r="G59" s="21"/>
      <c r="H59" s="21"/>
    </row>
    <row r="60" spans="1:8" x14ac:dyDescent="0.25">
      <c r="A60" s="20"/>
      <c r="B60" s="15"/>
      <c r="E60" s="98"/>
      <c r="F60" s="22"/>
      <c r="G60" s="22"/>
      <c r="H60" s="22"/>
    </row>
    <row r="61" spans="1:8" x14ac:dyDescent="0.25">
      <c r="A61" s="20" t="s">
        <v>1114</v>
      </c>
      <c r="B61" s="15"/>
      <c r="C61" s="81" t="s">
        <v>948</v>
      </c>
      <c r="E61" s="98"/>
      <c r="F61" s="22"/>
      <c r="G61" s="22"/>
      <c r="H61" s="108" t="s">
        <v>1496</v>
      </c>
    </row>
    <row r="62" spans="1:8" x14ac:dyDescent="0.25">
      <c r="A62" s="20" t="s">
        <v>1115</v>
      </c>
      <c r="B62" s="15"/>
      <c r="C62" s="81" t="s">
        <v>952</v>
      </c>
      <c r="E62" s="98"/>
      <c r="F62" s="22"/>
      <c r="G62" s="22"/>
      <c r="H62" s="108" t="s">
        <v>1496</v>
      </c>
    </row>
    <row r="63" spans="1:8" x14ac:dyDescent="0.25">
      <c r="A63" s="20" t="s">
        <v>1116</v>
      </c>
      <c r="B63" s="15"/>
      <c r="C63" s="81" t="s">
        <v>959</v>
      </c>
      <c r="E63" s="98"/>
      <c r="F63" s="22"/>
      <c r="G63" s="22"/>
      <c r="H63" s="108" t="s">
        <v>1496</v>
      </c>
    </row>
    <row r="64" spans="1:8" x14ac:dyDescent="0.25">
      <c r="A64" s="20" t="s">
        <v>1117</v>
      </c>
      <c r="B64" s="15"/>
      <c r="C64" s="81" t="s">
        <v>966</v>
      </c>
      <c r="E64" s="98"/>
      <c r="F64" s="22"/>
      <c r="G64" s="22"/>
      <c r="H64" s="108" t="s">
        <v>1496</v>
      </c>
    </row>
    <row r="65" spans="1:8" x14ac:dyDescent="0.25">
      <c r="A65" s="20" t="s">
        <v>1108</v>
      </c>
      <c r="B65" s="15"/>
      <c r="C65" s="81" t="s">
        <v>972</v>
      </c>
      <c r="E65" s="98"/>
      <c r="F65" s="22"/>
      <c r="G65" s="22"/>
      <c r="H65" s="108" t="s">
        <v>1496</v>
      </c>
    </row>
    <row r="66" spans="1:8" x14ac:dyDescent="0.25">
      <c r="A66" s="20" t="s">
        <v>973</v>
      </c>
      <c r="B66" s="15"/>
      <c r="C66" s="81" t="s">
        <v>985</v>
      </c>
      <c r="E66" s="98">
        <f>SUMIF('Link Out Inc Stmt'!$A$8:$A$1005,C66,'Link Out Inc Stmt'!$N$8:$N$1005)</f>
        <v>6429473.2936001327</v>
      </c>
      <c r="F66" s="22"/>
      <c r="G66" s="22"/>
      <c r="H66" s="22"/>
    </row>
    <row r="67" spans="1:8" x14ac:dyDescent="0.25">
      <c r="A67" s="10" t="s">
        <v>1051</v>
      </c>
      <c r="B67" s="10"/>
      <c r="C67" s="11"/>
      <c r="D67" s="23"/>
      <c r="E67" s="100">
        <f>SUM(E61:E66)</f>
        <v>6429473.2936001327</v>
      </c>
      <c r="F67" s="21"/>
      <c r="G67" s="21"/>
      <c r="H67" s="21"/>
    </row>
    <row r="68" spans="1:8" ht="17.25" x14ac:dyDescent="0.4">
      <c r="A68" s="20"/>
      <c r="B68" s="15"/>
      <c r="E68" s="101"/>
      <c r="F68" s="22"/>
      <c r="G68" s="22"/>
      <c r="H68" s="22"/>
    </row>
    <row r="69" spans="1:8" ht="15.75" thickBot="1" x14ac:dyDescent="0.3">
      <c r="A69" s="10" t="s">
        <v>1072</v>
      </c>
      <c r="B69" s="10"/>
      <c r="C69" s="11"/>
      <c r="D69" s="23"/>
      <c r="E69" s="102">
        <f>+E54+E59+E67</f>
        <v>89827281.918469787</v>
      </c>
      <c r="F69" s="21"/>
      <c r="G69" s="21"/>
      <c r="H69" s="21"/>
    </row>
    <row r="70" spans="1:8" ht="18" thickTop="1" x14ac:dyDescent="0.4">
      <c r="A70" s="15"/>
      <c r="B70" s="15"/>
      <c r="E70" s="101"/>
      <c r="F70" s="22"/>
      <c r="G70" s="22"/>
      <c r="H70" s="22"/>
    </row>
    <row r="71" spans="1:8" ht="15.75" thickBot="1" x14ac:dyDescent="0.3">
      <c r="A71" s="10" t="s">
        <v>1073</v>
      </c>
      <c r="B71" s="10"/>
      <c r="C71" s="11"/>
      <c r="D71" s="23"/>
      <c r="E71" s="102">
        <f>E17-E69</f>
        <v>-89827281.918469787</v>
      </c>
      <c r="F71" s="21"/>
      <c r="G71" s="21"/>
      <c r="H71" s="21"/>
    </row>
    <row r="72" spans="1:8" ht="15.75" thickTop="1" x14ac:dyDescent="0.25">
      <c r="A72" s="15"/>
      <c r="B72" s="15"/>
      <c r="E72" s="98"/>
      <c r="F72" s="22"/>
      <c r="G72" s="22"/>
      <c r="H72" s="22"/>
    </row>
    <row r="73" spans="1:8" x14ac:dyDescent="0.25">
      <c r="A73" s="15" t="s">
        <v>1074</v>
      </c>
      <c r="B73" s="15"/>
      <c r="E73" s="98"/>
      <c r="F73" s="21"/>
      <c r="G73" s="21"/>
      <c r="H73" s="21"/>
    </row>
    <row r="74" spans="1:8" x14ac:dyDescent="0.25">
      <c r="A74" s="20" t="s">
        <v>986</v>
      </c>
      <c r="B74" s="15"/>
      <c r="C74" s="81" t="s">
        <v>1155</v>
      </c>
      <c r="E74" s="98">
        <f>SUMIF('Link Out Inc Stmt'!$A$8:$A$1005,C74,'Link Out Inc Stmt'!$N$8:$N$1005)</f>
        <v>0</v>
      </c>
      <c r="F74" s="21"/>
      <c r="G74" s="21"/>
      <c r="H74" s="21"/>
    </row>
    <row r="75" spans="1:8" x14ac:dyDescent="0.25">
      <c r="A75" s="20" t="s">
        <v>1017</v>
      </c>
      <c r="B75" s="15"/>
      <c r="C75" s="81" t="s">
        <v>1016</v>
      </c>
      <c r="E75" s="98">
        <f>SUMIF('Link Out Inc Stmt'!$A$8:$A$1005,C75,'Link Out Inc Stmt'!$N$8:$N$1005)-E95</f>
        <v>6986803.2800000003</v>
      </c>
      <c r="F75" s="22"/>
      <c r="G75" s="22"/>
      <c r="H75" s="22"/>
    </row>
    <row r="76" spans="1:8" x14ac:dyDescent="0.25">
      <c r="A76" s="20" t="s">
        <v>1022</v>
      </c>
      <c r="B76" s="15"/>
      <c r="C76" s="81" t="s">
        <v>1021</v>
      </c>
      <c r="E76" s="98">
        <f>SUMIF('Link Out Inc Stmt'!$A$8:$A$1005,C76,'Link Out Inc Stmt'!$N$8:$N$1005)</f>
        <v>212351.88</v>
      </c>
      <c r="F76" s="22"/>
      <c r="G76" s="22"/>
      <c r="H76" s="22"/>
    </row>
    <row r="77" spans="1:8" x14ac:dyDescent="0.25">
      <c r="A77" s="20" t="s">
        <v>1118</v>
      </c>
      <c r="B77" s="15"/>
      <c r="C77" s="81" t="s">
        <v>1024</v>
      </c>
      <c r="E77" s="98">
        <f>SUMIF('Link Out Inc Stmt'!$A$8:$A$1005,C77,'Link Out Inc Stmt'!$N$8:$N$1005)</f>
        <v>998.79</v>
      </c>
      <c r="F77" s="22"/>
      <c r="G77" s="22"/>
      <c r="H77" s="22"/>
    </row>
    <row r="78" spans="1:8" x14ac:dyDescent="0.25">
      <c r="A78" s="20" t="s">
        <v>990</v>
      </c>
      <c r="B78" s="15"/>
      <c r="C78" s="81" t="s">
        <v>988</v>
      </c>
      <c r="E78" s="98">
        <f>SUMIF('Link Out Inc Stmt'!$A$8:$A$1005,C78,'Link Out Inc Stmt'!$N$8:$N$1005)</f>
        <v>-897585.55929852393</v>
      </c>
      <c r="F78" s="22"/>
      <c r="G78" s="22"/>
      <c r="H78" s="22"/>
    </row>
    <row r="79" spans="1:8" x14ac:dyDescent="0.25">
      <c r="A79" s="20" t="s">
        <v>1029</v>
      </c>
      <c r="B79" s="15"/>
      <c r="C79" s="81" t="s">
        <v>1027</v>
      </c>
      <c r="E79" s="98">
        <f>SUMIF('Link Out Inc Stmt'!$A$8:$A$1005,C79,'Link Out Inc Stmt'!$N$8:$N$1005)</f>
        <v>-472681.05867760326</v>
      </c>
      <c r="F79" s="22"/>
      <c r="G79" s="22"/>
      <c r="H79" s="22"/>
    </row>
    <row r="80" spans="1:8" x14ac:dyDescent="0.25">
      <c r="A80" s="20" t="s">
        <v>1031</v>
      </c>
      <c r="B80" s="15"/>
      <c r="C80" s="81" t="s">
        <v>1030</v>
      </c>
      <c r="E80" s="98">
        <f>SUMIF('Link Out Inc Stmt'!$A$8:$A$1005,C80,'Link Out Inc Stmt'!$N$8:$N$1005)</f>
        <v>196263.03000000003</v>
      </c>
      <c r="F80" s="22"/>
      <c r="G80" s="22"/>
      <c r="H80" s="22"/>
    </row>
    <row r="81" spans="1:8" x14ac:dyDescent="0.25">
      <c r="A81" s="20" t="s">
        <v>1109</v>
      </c>
      <c r="B81" s="15"/>
      <c r="C81" s="81" t="s">
        <v>991</v>
      </c>
      <c r="E81" s="98">
        <f>SUMIF('Link Out Inc Stmt'!$A$8:$A$1005,C81,'Link Out Inc Stmt'!$N$8:$N$1005)</f>
        <v>0</v>
      </c>
      <c r="F81" s="22"/>
      <c r="G81" s="22"/>
      <c r="H81" s="22"/>
    </row>
    <row r="82" spans="1:8" x14ac:dyDescent="0.25">
      <c r="A82" s="20" t="s">
        <v>1003</v>
      </c>
      <c r="B82" s="15"/>
      <c r="C82" s="81" t="s">
        <v>1002</v>
      </c>
      <c r="E82" s="98">
        <f>SUMIF('Link Out Inc Stmt'!$A$8:$A$1005,C82,'Link Out Inc Stmt'!$N$8:$N$1005)</f>
        <v>-212.28</v>
      </c>
      <c r="F82" s="22"/>
      <c r="G82" s="22"/>
      <c r="H82" s="22"/>
    </row>
    <row r="83" spans="1:8" x14ac:dyDescent="0.25">
      <c r="A83" s="20" t="s">
        <v>1006</v>
      </c>
      <c r="B83" s="15"/>
      <c r="C83" s="81" t="s">
        <v>1005</v>
      </c>
      <c r="E83" s="98">
        <f>SUMIF('Link Out Inc Stmt'!$A$8:$A$1005,C83,'Link Out Inc Stmt'!$N$8:$N$1005)</f>
        <v>118913.06</v>
      </c>
      <c r="F83" s="22"/>
      <c r="G83" s="22"/>
      <c r="H83" s="22"/>
    </row>
    <row r="84" spans="1:8" x14ac:dyDescent="0.25">
      <c r="A84" s="10" t="s">
        <v>1075</v>
      </c>
      <c r="B84" s="10"/>
      <c r="C84" s="11"/>
      <c r="D84" s="23"/>
      <c r="E84" s="100">
        <f>SUM(E74:E83)</f>
        <v>6144851.1420238726</v>
      </c>
      <c r="F84" s="21"/>
      <c r="G84" s="21"/>
      <c r="H84" s="21"/>
    </row>
    <row r="85" spans="1:8" ht="17.25" x14ac:dyDescent="0.4">
      <c r="A85" s="15"/>
      <c r="B85" s="15"/>
      <c r="E85" s="103"/>
      <c r="F85" s="21"/>
      <c r="G85" s="21"/>
      <c r="H85" s="21"/>
    </row>
    <row r="86" spans="1:8" ht="15.75" thickBot="1" x14ac:dyDescent="0.3">
      <c r="A86" s="10" t="s">
        <v>1076</v>
      </c>
      <c r="B86" s="10"/>
      <c r="C86" s="11"/>
      <c r="D86" s="23"/>
      <c r="E86" s="102">
        <f>+E71-E84</f>
        <v>-95972133.060493663</v>
      </c>
      <c r="F86" s="21"/>
      <c r="G86" s="21"/>
      <c r="H86" s="21"/>
    </row>
    <row r="87" spans="1:8" ht="15.75" thickTop="1" x14ac:dyDescent="0.25">
      <c r="A87" s="15"/>
      <c r="B87" s="15"/>
      <c r="E87" s="98"/>
      <c r="F87" s="22"/>
      <c r="G87" s="22"/>
      <c r="H87" s="22"/>
    </row>
    <row r="88" spans="1:8" x14ac:dyDescent="0.25">
      <c r="A88" s="15" t="s">
        <v>1077</v>
      </c>
      <c r="B88" s="15"/>
      <c r="E88" s="98"/>
      <c r="F88" s="21"/>
      <c r="G88" s="21"/>
      <c r="H88" s="21"/>
    </row>
    <row r="89" spans="1:8" x14ac:dyDescent="0.25">
      <c r="A89" s="20" t="s">
        <v>1110</v>
      </c>
      <c r="B89" s="15"/>
      <c r="C89" s="81" t="s">
        <v>1010</v>
      </c>
      <c r="E89" s="98">
        <f>SUMIF('Link Out Inc Stmt'!$A$8:$A$1005,C89,'Link Out Inc Stmt'!$N$8:$N$1005)</f>
        <v>0</v>
      </c>
      <c r="F89" s="21"/>
      <c r="G89" s="21"/>
      <c r="H89" s="21"/>
    </row>
    <row r="90" spans="1:8" x14ac:dyDescent="0.25">
      <c r="A90" s="20" t="s">
        <v>1111</v>
      </c>
      <c r="B90" s="15"/>
      <c r="C90" s="81" t="s">
        <v>1013</v>
      </c>
      <c r="E90" s="98">
        <f>SUMIF('Link Out Inc Stmt'!$A$8:$A$1005,C90,'Link Out Inc Stmt'!$N$8:$N$1005)</f>
        <v>0</v>
      </c>
      <c r="F90" s="22"/>
      <c r="G90" s="22"/>
      <c r="H90" s="22"/>
    </row>
    <row r="91" spans="1:8" x14ac:dyDescent="0.25">
      <c r="A91" s="10" t="s">
        <v>1078</v>
      </c>
      <c r="B91" s="10"/>
      <c r="C91" s="11"/>
      <c r="D91" s="23"/>
      <c r="E91" s="100">
        <f>SUM(E88:E90)</f>
        <v>0</v>
      </c>
      <c r="F91" s="21"/>
      <c r="G91" s="21"/>
      <c r="H91" s="21"/>
    </row>
    <row r="92" spans="1:8" ht="17.25" x14ac:dyDescent="0.4">
      <c r="A92" s="15"/>
      <c r="B92" s="15"/>
      <c r="E92" s="101"/>
      <c r="F92" s="22"/>
      <c r="G92" s="22"/>
      <c r="H92" s="22"/>
    </row>
    <row r="93" spans="1:8" ht="15.75" thickBot="1" x14ac:dyDescent="0.3">
      <c r="A93" s="10" t="s">
        <v>1079</v>
      </c>
      <c r="B93" s="10"/>
      <c r="C93" s="11"/>
      <c r="D93" s="23"/>
      <c r="E93" s="102">
        <f>E86-E91</f>
        <v>-95972133.060493663</v>
      </c>
      <c r="F93" s="21"/>
      <c r="G93" s="21"/>
      <c r="H93" s="21"/>
    </row>
    <row r="94" spans="1:8" ht="18" thickTop="1" x14ac:dyDescent="0.4">
      <c r="A94" s="15"/>
      <c r="B94" s="15"/>
      <c r="E94" s="101"/>
      <c r="F94" s="22"/>
      <c r="G94" s="22"/>
      <c r="H94" s="22"/>
    </row>
    <row r="95" spans="1:8" x14ac:dyDescent="0.25">
      <c r="A95" s="20" t="s">
        <v>1112</v>
      </c>
      <c r="B95" s="15"/>
      <c r="E95" s="98">
        <f>SUMIF('Link Out Inc Stmt'!$C$8:$C$1005,81020000,'Link Out Inc Stmt'!$N$8:$N$1005)</f>
        <v>95287.5</v>
      </c>
      <c r="F95" s="21"/>
      <c r="G95" s="21"/>
      <c r="H95" s="21"/>
    </row>
    <row r="96" spans="1:8" x14ac:dyDescent="0.25">
      <c r="A96" s="20" t="s">
        <v>1037</v>
      </c>
      <c r="B96" s="15"/>
      <c r="C96" s="81" t="s">
        <v>1036</v>
      </c>
      <c r="E96" s="98">
        <f>SUMIF('Link Out Inc Stmt'!$A$8:$A$1005,C96,'Link Out Inc Stmt'!$N$8:$N$1005)</f>
        <v>10886074</v>
      </c>
      <c r="F96" s="22"/>
      <c r="G96" s="22"/>
      <c r="H96" s="22"/>
    </row>
    <row r="97" spans="1:15" x14ac:dyDescent="0.25">
      <c r="A97" s="10" t="s">
        <v>1078</v>
      </c>
      <c r="B97" s="10"/>
      <c r="C97" s="11"/>
      <c r="D97" s="23"/>
      <c r="E97" s="100">
        <f>SUM(E95:E96)</f>
        <v>10981361.5</v>
      </c>
      <c r="F97" s="21"/>
      <c r="G97" s="21"/>
      <c r="H97" s="21"/>
    </row>
    <row r="98" spans="1:15" ht="17.25" x14ac:dyDescent="0.4">
      <c r="A98" s="15"/>
      <c r="B98" s="15"/>
      <c r="E98" s="101"/>
      <c r="F98" s="22"/>
      <c r="G98" s="22"/>
      <c r="H98" s="22"/>
    </row>
    <row r="99" spans="1:15" ht="15.75" thickBot="1" x14ac:dyDescent="0.3">
      <c r="A99" s="10" t="s">
        <v>1080</v>
      </c>
      <c r="B99" s="10"/>
      <c r="C99" s="11"/>
      <c r="D99" s="23"/>
      <c r="E99" s="102">
        <f>+E93-E97</f>
        <v>-106953494.56049366</v>
      </c>
      <c r="F99" s="21"/>
      <c r="G99" s="21"/>
      <c r="H99" s="21"/>
    </row>
    <row r="100" spans="1:15" ht="18" thickTop="1" x14ac:dyDescent="0.4">
      <c r="A100" s="10"/>
      <c r="B100" s="10"/>
      <c r="C100" s="11"/>
      <c r="D100" s="23"/>
      <c r="E100" s="104"/>
      <c r="F100" s="21"/>
      <c r="G100" s="21"/>
      <c r="H100" s="21"/>
    </row>
    <row r="101" spans="1:15" ht="17.25" x14ac:dyDescent="0.4">
      <c r="A101" s="15"/>
      <c r="B101" s="15"/>
      <c r="E101" s="103"/>
      <c r="F101" s="21"/>
      <c r="G101" s="21"/>
      <c r="H101" s="21"/>
      <c r="I101" s="46"/>
      <c r="J101" s="46"/>
    </row>
    <row r="102" spans="1:15" s="7" customFormat="1" x14ac:dyDescent="0.25">
      <c r="A102" s="17" t="s">
        <v>1081</v>
      </c>
      <c r="B102" s="48"/>
      <c r="C102" s="18"/>
      <c r="D102" s="48"/>
      <c r="E102" s="105"/>
      <c r="F102" s="70"/>
      <c r="G102" s="70"/>
      <c r="H102" s="70"/>
      <c r="I102" s="71"/>
      <c r="J102" s="71"/>
    </row>
    <row r="103" spans="1:15" x14ac:dyDescent="0.25">
      <c r="A103" s="15"/>
      <c r="B103" s="15"/>
      <c r="E103" s="98"/>
      <c r="F103" s="22"/>
      <c r="G103" s="22"/>
      <c r="H103" s="22"/>
    </row>
    <row r="104" spans="1:15" s="7" customFormat="1" x14ac:dyDescent="0.25">
      <c r="A104" s="17" t="s">
        <v>1082</v>
      </c>
      <c r="B104" s="48"/>
      <c r="C104" s="18"/>
      <c r="D104" s="48"/>
      <c r="E104" s="105"/>
      <c r="F104" s="8"/>
      <c r="G104" s="20"/>
      <c r="H104" s="20"/>
      <c r="I104" s="42"/>
      <c r="J104" s="49"/>
    </row>
    <row r="105" spans="1:15" x14ac:dyDescent="0.25">
      <c r="A105" s="24"/>
      <c r="B105" s="24"/>
      <c r="E105" s="98"/>
      <c r="F105" s="22"/>
      <c r="G105" s="22"/>
      <c r="H105" s="22"/>
    </row>
    <row r="106" spans="1:15" x14ac:dyDescent="0.25">
      <c r="A106" s="24" t="s">
        <v>1083</v>
      </c>
      <c r="B106" s="24"/>
      <c r="C106" s="25"/>
      <c r="E106" s="98"/>
      <c r="F106" s="22"/>
      <c r="G106" s="22"/>
      <c r="H106" s="22"/>
    </row>
    <row r="107" spans="1:15" x14ac:dyDescent="0.25">
      <c r="A107" s="26" t="s">
        <v>521</v>
      </c>
      <c r="B107" s="27"/>
      <c r="C107" s="28">
        <v>40111000</v>
      </c>
      <c r="E107" s="106"/>
      <c r="F107" s="21"/>
      <c r="G107" s="21"/>
      <c r="H107" s="96" t="s">
        <v>1478</v>
      </c>
      <c r="O107" s="7"/>
    </row>
    <row r="108" spans="1:15" x14ac:dyDescent="0.25">
      <c r="A108" s="26" t="s">
        <v>522</v>
      </c>
      <c r="B108" s="27"/>
      <c r="C108" s="28">
        <v>40111100</v>
      </c>
      <c r="D108" s="28"/>
      <c r="E108" s="106"/>
      <c r="F108" s="21"/>
      <c r="G108" s="21"/>
      <c r="H108" s="96" t="s">
        <v>1478</v>
      </c>
      <c r="O108" s="7"/>
    </row>
    <row r="109" spans="1:15" x14ac:dyDescent="0.25">
      <c r="A109" s="26" t="s">
        <v>523</v>
      </c>
      <c r="B109" s="27"/>
      <c r="C109" s="28">
        <v>40111200</v>
      </c>
      <c r="D109" s="28"/>
      <c r="E109" s="106"/>
      <c r="F109" s="21"/>
      <c r="G109" s="21"/>
      <c r="H109" s="96" t="s">
        <v>1478</v>
      </c>
      <c r="O109" s="7"/>
    </row>
    <row r="110" spans="1:15" x14ac:dyDescent="0.25">
      <c r="A110" s="26" t="s">
        <v>527</v>
      </c>
      <c r="B110" s="27"/>
      <c r="C110" s="28">
        <v>40121000</v>
      </c>
      <c r="D110" s="28"/>
      <c r="E110" s="106"/>
      <c r="F110" s="22"/>
      <c r="G110" s="22"/>
      <c r="H110" s="96" t="s">
        <v>1478</v>
      </c>
      <c r="O110" s="7"/>
    </row>
    <row r="111" spans="1:15" x14ac:dyDescent="0.25">
      <c r="A111" s="26" t="s">
        <v>531</v>
      </c>
      <c r="B111" s="27"/>
      <c r="C111" s="28">
        <v>40131000</v>
      </c>
      <c r="D111" s="28"/>
      <c r="E111" s="106"/>
      <c r="F111" s="22"/>
      <c r="G111" s="22"/>
      <c r="H111" s="96" t="s">
        <v>1478</v>
      </c>
      <c r="O111" s="7"/>
    </row>
    <row r="112" spans="1:15" x14ac:dyDescent="0.25">
      <c r="A112" s="26" t="s">
        <v>535</v>
      </c>
      <c r="B112" s="27"/>
      <c r="C112" s="28">
        <v>40141000</v>
      </c>
      <c r="D112" s="28"/>
      <c r="E112" s="106"/>
      <c r="F112" s="22"/>
      <c r="G112" s="22"/>
      <c r="H112" s="96" t="s">
        <v>1478</v>
      </c>
      <c r="O112" s="7"/>
    </row>
    <row r="113" spans="1:15" x14ac:dyDescent="0.25">
      <c r="A113" s="26" t="s">
        <v>539</v>
      </c>
      <c r="B113" s="27"/>
      <c r="C113" s="28">
        <v>40145000</v>
      </c>
      <c r="D113" s="28"/>
      <c r="E113" s="106"/>
      <c r="F113" s="22"/>
      <c r="G113" s="22"/>
      <c r="H113" s="96" t="s">
        <v>1478</v>
      </c>
      <c r="O113" s="7"/>
    </row>
    <row r="114" spans="1:15" x14ac:dyDescent="0.25">
      <c r="A114" s="26" t="s">
        <v>543</v>
      </c>
      <c r="B114" s="27"/>
      <c r="C114" s="28">
        <v>40151000</v>
      </c>
      <c r="D114" s="28"/>
      <c r="E114" s="106"/>
      <c r="F114" s="22"/>
      <c r="G114" s="22"/>
      <c r="H114" s="96" t="s">
        <v>1478</v>
      </c>
      <c r="O114" s="7"/>
    </row>
    <row r="115" spans="1:15" x14ac:dyDescent="0.25">
      <c r="A115" s="26" t="s">
        <v>547</v>
      </c>
      <c r="B115" s="27"/>
      <c r="C115" s="28">
        <v>40161000</v>
      </c>
      <c r="D115" s="28"/>
      <c r="E115" s="106"/>
      <c r="F115" s="22"/>
      <c r="G115" s="22"/>
      <c r="H115" s="96" t="s">
        <v>1478</v>
      </c>
      <c r="O115" s="7"/>
    </row>
    <row r="116" spans="1:15" x14ac:dyDescent="0.25">
      <c r="A116" s="26" t="s">
        <v>548</v>
      </c>
      <c r="B116" s="27"/>
      <c r="C116" s="28">
        <v>40161050</v>
      </c>
      <c r="D116" s="28"/>
      <c r="E116" s="106"/>
      <c r="F116" s="22"/>
      <c r="G116" s="22"/>
      <c r="H116" s="96" t="s">
        <v>1478</v>
      </c>
      <c r="O116" s="7"/>
    </row>
    <row r="117" spans="1:15" x14ac:dyDescent="0.25">
      <c r="A117" s="26" t="s">
        <v>552</v>
      </c>
      <c r="B117" s="27"/>
      <c r="C117" s="28">
        <v>40171000</v>
      </c>
      <c r="D117" s="28"/>
      <c r="E117" s="106"/>
      <c r="F117" s="22"/>
      <c r="G117" s="22"/>
      <c r="H117" s="96" t="s">
        <v>1478</v>
      </c>
      <c r="O117" s="7"/>
    </row>
    <row r="118" spans="1:15" x14ac:dyDescent="0.25">
      <c r="A118" s="26" t="s">
        <v>1125</v>
      </c>
      <c r="B118" s="27"/>
      <c r="C118" s="28">
        <v>40171300</v>
      </c>
      <c r="D118" s="28"/>
      <c r="E118" s="106"/>
      <c r="F118" s="22"/>
      <c r="G118" s="22"/>
      <c r="H118" s="96" t="s">
        <v>1478</v>
      </c>
      <c r="O118" s="7"/>
    </row>
    <row r="119" spans="1:15" x14ac:dyDescent="0.25">
      <c r="A119" s="26" t="s">
        <v>1126</v>
      </c>
      <c r="B119" s="27"/>
      <c r="C119" s="28">
        <v>40180100</v>
      </c>
      <c r="D119" s="28"/>
      <c r="E119" s="106"/>
      <c r="F119" s="22"/>
      <c r="G119" s="22"/>
      <c r="H119" s="96" t="s">
        <v>1478</v>
      </c>
      <c r="O119" s="7"/>
    </row>
    <row r="120" spans="1:15" x14ac:dyDescent="0.25">
      <c r="A120" s="26" t="s">
        <v>554</v>
      </c>
      <c r="B120" s="27"/>
      <c r="C120" s="28">
        <v>40189900</v>
      </c>
      <c r="D120" s="28"/>
      <c r="E120" s="106"/>
      <c r="F120" s="22"/>
      <c r="G120" s="22"/>
      <c r="H120" s="96" t="s">
        <v>1478</v>
      </c>
      <c r="O120" s="7"/>
    </row>
    <row r="121" spans="1:15" x14ac:dyDescent="0.25">
      <c r="A121" s="29" t="s">
        <v>1120</v>
      </c>
      <c r="B121" s="30"/>
      <c r="C121" s="31"/>
      <c r="E121" s="107">
        <f>SUM(E107:E120)</f>
        <v>0</v>
      </c>
      <c r="F121" s="21"/>
      <c r="G121" s="21"/>
      <c r="H121" s="96" t="s">
        <v>1478</v>
      </c>
      <c r="O121" s="7"/>
    </row>
    <row r="122" spans="1:15" ht="17.25" x14ac:dyDescent="0.4">
      <c r="A122" s="29"/>
      <c r="B122" s="30"/>
      <c r="C122" s="31"/>
      <c r="E122" s="103"/>
      <c r="F122" s="21"/>
      <c r="G122" s="21"/>
      <c r="H122" s="21"/>
      <c r="O122" s="7"/>
    </row>
    <row r="123" spans="1:15" x14ac:dyDescent="0.25">
      <c r="A123" s="24" t="s">
        <v>1084</v>
      </c>
      <c r="B123" s="27"/>
      <c r="C123" s="32"/>
      <c r="E123" s="98"/>
      <c r="F123" s="22"/>
      <c r="G123" s="22"/>
      <c r="H123" s="22"/>
      <c r="O123" s="7"/>
    </row>
    <row r="124" spans="1:15" x14ac:dyDescent="0.25">
      <c r="A124" s="26" t="s">
        <v>564</v>
      </c>
      <c r="C124" s="28">
        <v>40310100</v>
      </c>
      <c r="E124" s="106"/>
      <c r="F124" s="21"/>
      <c r="G124" s="21"/>
      <c r="H124" s="96" t="s">
        <v>1478</v>
      </c>
      <c r="O124" s="7"/>
    </row>
    <row r="125" spans="1:15" x14ac:dyDescent="0.25">
      <c r="A125" s="26" t="s">
        <v>565</v>
      </c>
      <c r="C125" s="28">
        <v>40310200</v>
      </c>
      <c r="E125" s="106"/>
      <c r="F125" s="22"/>
      <c r="G125" s="22"/>
      <c r="H125" s="96" t="s">
        <v>1478</v>
      </c>
      <c r="O125" s="7"/>
    </row>
    <row r="126" spans="1:15" x14ac:dyDescent="0.25">
      <c r="A126" s="26" t="s">
        <v>566</v>
      </c>
      <c r="C126" s="28">
        <v>40310250</v>
      </c>
      <c r="E126" s="106"/>
      <c r="F126" s="22"/>
      <c r="G126" s="22"/>
      <c r="H126" s="96" t="s">
        <v>1478</v>
      </c>
    </row>
    <row r="127" spans="1:15" x14ac:dyDescent="0.25">
      <c r="A127" s="26" t="s">
        <v>567</v>
      </c>
      <c r="C127" s="28">
        <v>40310300</v>
      </c>
      <c r="E127" s="106"/>
      <c r="F127" s="22"/>
      <c r="G127" s="22"/>
      <c r="H127" s="96" t="s">
        <v>1478</v>
      </c>
    </row>
    <row r="128" spans="1:15" x14ac:dyDescent="0.25">
      <c r="A128" s="26" t="s">
        <v>568</v>
      </c>
      <c r="C128" s="28">
        <v>40310400</v>
      </c>
      <c r="E128" s="106"/>
      <c r="F128" s="22"/>
      <c r="G128" s="22"/>
      <c r="H128" s="96" t="s">
        <v>1478</v>
      </c>
    </row>
    <row r="129" spans="1:10" x14ac:dyDescent="0.25">
      <c r="A129" s="26" t="s">
        <v>569</v>
      </c>
      <c r="C129" s="28">
        <v>40310500</v>
      </c>
      <c r="E129" s="106"/>
      <c r="F129" s="22"/>
      <c r="G129" s="22"/>
      <c r="H129" s="96" t="s">
        <v>1478</v>
      </c>
    </row>
    <row r="130" spans="1:10" x14ac:dyDescent="0.25">
      <c r="A130" s="26" t="s">
        <v>570</v>
      </c>
      <c r="C130" s="28">
        <v>40310600</v>
      </c>
      <c r="E130" s="106"/>
      <c r="F130" s="22"/>
      <c r="G130" s="22"/>
      <c r="H130" s="96" t="s">
        <v>1478</v>
      </c>
      <c r="I130" s="46"/>
      <c r="J130" s="46"/>
    </row>
    <row r="131" spans="1:10" x14ac:dyDescent="0.25">
      <c r="A131" s="26" t="s">
        <v>571</v>
      </c>
      <c r="C131" s="28">
        <v>40310700</v>
      </c>
      <c r="E131" s="106"/>
      <c r="F131" s="22"/>
      <c r="G131" s="22"/>
      <c r="H131" s="96" t="s">
        <v>1478</v>
      </c>
    </row>
    <row r="132" spans="1:10" x14ac:dyDescent="0.25">
      <c r="A132" s="26" t="s">
        <v>573</v>
      </c>
      <c r="C132" s="28">
        <v>40319900</v>
      </c>
      <c r="E132" s="106"/>
      <c r="F132" s="22"/>
      <c r="G132" s="22"/>
      <c r="H132" s="96" t="s">
        <v>1478</v>
      </c>
    </row>
    <row r="133" spans="1:10" x14ac:dyDescent="0.25">
      <c r="A133" s="26" t="s">
        <v>574</v>
      </c>
      <c r="C133" s="28">
        <v>40359900</v>
      </c>
      <c r="E133" s="106"/>
      <c r="F133" s="22"/>
      <c r="G133" s="22"/>
      <c r="H133" s="96" t="s">
        <v>1478</v>
      </c>
    </row>
    <row r="134" spans="1:10" x14ac:dyDescent="0.25">
      <c r="A134" s="29" t="s">
        <v>1121</v>
      </c>
      <c r="B134" s="30"/>
      <c r="C134" s="31"/>
      <c r="E134" s="107">
        <f>SUM(E124:E133)</f>
        <v>0</v>
      </c>
      <c r="F134" s="21"/>
      <c r="G134" s="21"/>
      <c r="H134" s="96" t="s">
        <v>1478</v>
      </c>
    </row>
    <row r="135" spans="1:10" ht="17.25" x14ac:dyDescent="0.4">
      <c r="E135" s="101"/>
      <c r="F135" s="22"/>
      <c r="G135" s="22"/>
      <c r="H135" s="96" t="s">
        <v>1478</v>
      </c>
    </row>
    <row r="136" spans="1:10" x14ac:dyDescent="0.25">
      <c r="A136" s="29" t="s">
        <v>1085</v>
      </c>
      <c r="B136" s="30"/>
      <c r="C136" s="31"/>
      <c r="E136" s="98">
        <f>E134+E121</f>
        <v>0</v>
      </c>
      <c r="F136" s="21"/>
      <c r="G136" s="21"/>
      <c r="H136" s="96" t="s">
        <v>1478</v>
      </c>
    </row>
    <row r="137" spans="1:10" x14ac:dyDescent="0.25">
      <c r="A137" s="27"/>
      <c r="B137" s="27"/>
      <c r="C137" s="32"/>
      <c r="E137" s="98"/>
      <c r="F137" s="22"/>
      <c r="G137" s="22"/>
      <c r="H137" s="22"/>
    </row>
    <row r="138" spans="1:10" x14ac:dyDescent="0.25">
      <c r="A138" s="24" t="s">
        <v>1086</v>
      </c>
      <c r="B138" s="24"/>
      <c r="C138" s="25"/>
      <c r="E138" s="98"/>
      <c r="F138" s="22"/>
      <c r="G138" s="22"/>
      <c r="H138" s="22"/>
    </row>
    <row r="139" spans="1:10" x14ac:dyDescent="0.25">
      <c r="A139" s="26" t="s">
        <v>524</v>
      </c>
      <c r="B139" s="27"/>
      <c r="C139" s="28">
        <v>40112000</v>
      </c>
      <c r="E139" s="106"/>
      <c r="F139" s="21"/>
      <c r="G139" s="21"/>
      <c r="H139" s="96" t="s">
        <v>1478</v>
      </c>
    </row>
    <row r="140" spans="1:10" x14ac:dyDescent="0.25">
      <c r="A140" s="26" t="s">
        <v>528</v>
      </c>
      <c r="B140" s="27"/>
      <c r="C140" s="28">
        <v>40122000</v>
      </c>
      <c r="E140" s="106"/>
      <c r="F140" s="22"/>
      <c r="G140" s="22"/>
      <c r="H140" s="96" t="s">
        <v>1478</v>
      </c>
    </row>
    <row r="141" spans="1:10" x14ac:dyDescent="0.25">
      <c r="A141" s="26" t="s">
        <v>532</v>
      </c>
      <c r="B141" s="27"/>
      <c r="C141" s="28">
        <v>40132000</v>
      </c>
      <c r="E141" s="106"/>
      <c r="F141" s="22"/>
      <c r="G141" s="22"/>
      <c r="H141" s="96" t="s">
        <v>1478</v>
      </c>
    </row>
    <row r="142" spans="1:10" x14ac:dyDescent="0.25">
      <c r="A142" s="26" t="s">
        <v>536</v>
      </c>
      <c r="B142" s="27"/>
      <c r="C142" s="28">
        <v>40142000</v>
      </c>
      <c r="E142" s="106"/>
      <c r="F142" s="22"/>
      <c r="G142" s="22"/>
      <c r="H142" s="96" t="s">
        <v>1478</v>
      </c>
    </row>
    <row r="143" spans="1:10" x14ac:dyDescent="0.25">
      <c r="A143" s="26" t="s">
        <v>540</v>
      </c>
      <c r="B143" s="27"/>
      <c r="C143" s="28">
        <v>40146000</v>
      </c>
      <c r="E143" s="106"/>
      <c r="F143" s="22"/>
      <c r="G143" s="22"/>
      <c r="H143" s="96" t="s">
        <v>1478</v>
      </c>
    </row>
    <row r="144" spans="1:10" x14ac:dyDescent="0.25">
      <c r="A144" s="26" t="s">
        <v>544</v>
      </c>
      <c r="B144" s="27"/>
      <c r="C144" s="28">
        <v>40152000</v>
      </c>
      <c r="E144" s="106"/>
      <c r="F144" s="22"/>
      <c r="G144" s="22"/>
      <c r="H144" s="96" t="s">
        <v>1478</v>
      </c>
    </row>
    <row r="145" spans="1:10" x14ac:dyDescent="0.25">
      <c r="A145" s="26" t="s">
        <v>549</v>
      </c>
      <c r="B145" s="27"/>
      <c r="C145" s="28">
        <v>40162000</v>
      </c>
      <c r="E145" s="106"/>
      <c r="F145" s="22"/>
      <c r="G145" s="22"/>
      <c r="H145" s="96" t="s">
        <v>1478</v>
      </c>
    </row>
    <row r="146" spans="1:10" x14ac:dyDescent="0.25">
      <c r="A146" s="22" t="s">
        <v>1119</v>
      </c>
      <c r="B146" s="27"/>
      <c r="C146" s="28">
        <v>40172000</v>
      </c>
      <c r="E146" s="106"/>
      <c r="F146" s="22"/>
      <c r="G146" s="22"/>
      <c r="H146" s="96" t="s">
        <v>1478</v>
      </c>
    </row>
    <row r="147" spans="1:10" x14ac:dyDescent="0.25">
      <c r="A147" s="29" t="s">
        <v>1087</v>
      </c>
      <c r="B147" s="30"/>
      <c r="C147" s="31"/>
      <c r="E147" s="107">
        <f>SUM(E139:E146)</f>
        <v>0</v>
      </c>
      <c r="F147" s="21"/>
      <c r="G147" s="16" t="s">
        <v>1113</v>
      </c>
      <c r="H147" s="20" t="s">
        <v>1098</v>
      </c>
      <c r="I147" s="42">
        <f>-E14</f>
        <v>0</v>
      </c>
    </row>
    <row r="148" spans="1:10" x14ac:dyDescent="0.25">
      <c r="A148" s="33"/>
      <c r="B148" s="27"/>
      <c r="C148" s="32"/>
      <c r="E148" s="98"/>
      <c r="F148" s="22"/>
      <c r="G148" s="16" t="s">
        <v>575</v>
      </c>
      <c r="H148" s="20" t="s">
        <v>563</v>
      </c>
      <c r="I148" s="19">
        <f>-E16</f>
        <v>0</v>
      </c>
    </row>
    <row r="149" spans="1:10" x14ac:dyDescent="0.25">
      <c r="A149" s="29" t="s">
        <v>1085</v>
      </c>
      <c r="B149" s="30"/>
      <c r="C149" s="31"/>
      <c r="E149" s="107">
        <f>+E147+E136</f>
        <v>0</v>
      </c>
      <c r="F149" s="21"/>
      <c r="G149" s="16"/>
      <c r="H149" s="21"/>
      <c r="I149" s="44">
        <f>SUM(I147:I148)</f>
        <v>0</v>
      </c>
      <c r="J149" s="49">
        <f>+E149-I149</f>
        <v>0</v>
      </c>
    </row>
    <row r="150" spans="1:10" x14ac:dyDescent="0.25">
      <c r="E150" s="98"/>
      <c r="F150" s="22"/>
      <c r="G150" s="22"/>
      <c r="H150" s="22"/>
    </row>
    <row r="151" spans="1:10" x14ac:dyDescent="0.25">
      <c r="E151" s="98"/>
      <c r="F151" s="22"/>
      <c r="G151" s="22"/>
      <c r="H151" s="22"/>
    </row>
    <row r="152" spans="1:10" x14ac:dyDescent="0.25">
      <c r="A152" s="34" t="s">
        <v>1088</v>
      </c>
      <c r="B152" s="34"/>
      <c r="C152" s="35"/>
      <c r="E152" s="98"/>
      <c r="F152" s="22"/>
      <c r="G152" s="22"/>
      <c r="H152" s="22"/>
    </row>
    <row r="153" spans="1:10" x14ac:dyDescent="0.25">
      <c r="A153" s="26" t="s">
        <v>547</v>
      </c>
      <c r="B153" s="36"/>
      <c r="C153" s="28">
        <v>40161000</v>
      </c>
      <c r="E153" s="106"/>
      <c r="F153" s="21"/>
      <c r="G153" s="21"/>
      <c r="H153" s="96" t="s">
        <v>1478</v>
      </c>
    </row>
    <row r="154" spans="1:10" x14ac:dyDescent="0.25">
      <c r="A154" s="26" t="s">
        <v>548</v>
      </c>
      <c r="B154" s="36"/>
      <c r="C154" s="28">
        <v>40161050</v>
      </c>
      <c r="E154" s="106"/>
      <c r="F154" s="22"/>
      <c r="G154" s="22"/>
      <c r="H154" s="96" t="s">
        <v>1478</v>
      </c>
    </row>
    <row r="155" spans="1:10" x14ac:dyDescent="0.25">
      <c r="A155" s="26" t="s">
        <v>549</v>
      </c>
      <c r="B155" s="36"/>
      <c r="C155" s="28">
        <v>40162000</v>
      </c>
      <c r="E155" s="106"/>
      <c r="F155" s="22"/>
      <c r="G155" s="22"/>
      <c r="H155" s="96" t="s">
        <v>1478</v>
      </c>
    </row>
    <row r="156" spans="1:10" x14ac:dyDescent="0.25">
      <c r="A156" s="29" t="s">
        <v>1089</v>
      </c>
      <c r="B156" s="36"/>
      <c r="C156" s="37"/>
      <c r="E156" s="107">
        <f>SUM(E153:E155)</f>
        <v>0</v>
      </c>
      <c r="F156" s="21"/>
      <c r="G156" s="21"/>
      <c r="H156" s="96" t="s">
        <v>1478</v>
      </c>
    </row>
    <row r="157" spans="1:10" x14ac:dyDescent="0.25">
      <c r="A157" s="36"/>
      <c r="B157" s="36"/>
      <c r="C157" s="37"/>
      <c r="E157" s="98"/>
      <c r="F157" s="22"/>
      <c r="G157" s="22"/>
      <c r="H157" s="22"/>
    </row>
    <row r="158" spans="1:10" x14ac:dyDescent="0.25">
      <c r="A158" s="17" t="s">
        <v>1090</v>
      </c>
      <c r="B158" s="48"/>
      <c r="C158" s="18"/>
      <c r="D158" s="48"/>
      <c r="E158" s="105"/>
      <c r="F158" s="22"/>
      <c r="G158" s="22"/>
      <c r="H158" s="22"/>
    </row>
    <row r="159" spans="1:10" x14ac:dyDescent="0.25">
      <c r="A159" s="26" t="s">
        <v>634</v>
      </c>
      <c r="B159" s="38"/>
      <c r="C159" s="28">
        <v>50171000</v>
      </c>
      <c r="E159" s="106">
        <f>VLOOKUP(C159,'Link Out Inc Stmt'!$C$7:$N$593,12,0)</f>
        <v>1138823.3269279604</v>
      </c>
      <c r="F159" s="21"/>
      <c r="G159" s="21"/>
      <c r="H159" s="21"/>
    </row>
    <row r="160" spans="1:10" x14ac:dyDescent="0.25">
      <c r="A160" s="26" t="s">
        <v>635</v>
      </c>
      <c r="B160" s="38"/>
      <c r="C160" s="28">
        <v>50171600</v>
      </c>
      <c r="E160" s="106">
        <f>VLOOKUP(C160,'Link Out Inc Stmt'!$C$7:$N$593,12,0)</f>
        <v>0</v>
      </c>
      <c r="F160" s="22"/>
      <c r="G160" s="22"/>
      <c r="H160" s="22"/>
    </row>
    <row r="161" spans="1:8" x14ac:dyDescent="0.25">
      <c r="A161" s="26" t="s">
        <v>636</v>
      </c>
      <c r="B161" s="38"/>
      <c r="C161" s="28">
        <v>50171800</v>
      </c>
      <c r="E161" s="106">
        <f>VLOOKUP(C161,'Link Out Inc Stmt'!$C$7:$N$593,12,0)</f>
        <v>229610.96264132258</v>
      </c>
      <c r="F161" s="22"/>
      <c r="G161" s="22"/>
      <c r="H161" s="22"/>
    </row>
    <row r="162" spans="1:8" x14ac:dyDescent="0.25">
      <c r="A162" s="26" t="s">
        <v>651</v>
      </c>
      <c r="B162" s="36"/>
      <c r="C162" s="28">
        <v>50421000</v>
      </c>
      <c r="E162" s="106">
        <f>VLOOKUP(C162,'Link Out Inc Stmt'!$C$7:$N$593,12,0)</f>
        <v>401887.37601361237</v>
      </c>
      <c r="F162" s="22"/>
      <c r="G162" s="22"/>
      <c r="H162" s="22"/>
    </row>
    <row r="163" spans="1:8" x14ac:dyDescent="0.25">
      <c r="A163" s="26" t="s">
        <v>652</v>
      </c>
      <c r="B163" s="36"/>
      <c r="C163" s="28">
        <v>50421100</v>
      </c>
      <c r="E163" s="106">
        <f>VLOOKUP(C163,'Link Out Inc Stmt'!$C$7:$N$593,12,0)</f>
        <v>-165628.29103520108</v>
      </c>
      <c r="F163" s="22"/>
      <c r="G163" s="22"/>
      <c r="H163" s="22"/>
    </row>
    <row r="164" spans="1:8" x14ac:dyDescent="0.25">
      <c r="A164" s="26" t="s">
        <v>653</v>
      </c>
      <c r="B164" s="36"/>
      <c r="C164" s="28">
        <v>50422000</v>
      </c>
      <c r="E164" s="106">
        <f>VLOOKUP(C164,'Link Out Inc Stmt'!$C$7:$N$593,12,0)</f>
        <v>571246.83326372015</v>
      </c>
      <c r="F164" s="22"/>
      <c r="G164" s="22"/>
      <c r="H164" s="22"/>
    </row>
    <row r="165" spans="1:8" x14ac:dyDescent="0.25">
      <c r="A165" s="26" t="s">
        <v>654</v>
      </c>
      <c r="B165" s="36"/>
      <c r="C165" s="28">
        <v>50422100</v>
      </c>
      <c r="E165" s="106">
        <f>VLOOKUP(C165,'Link Out Inc Stmt'!$C$7:$N$593,12,0)</f>
        <v>-231041.65016359059</v>
      </c>
      <c r="F165" s="22"/>
      <c r="G165" s="22"/>
      <c r="H165" s="22"/>
    </row>
    <row r="166" spans="1:8" x14ac:dyDescent="0.25">
      <c r="A166" s="26" t="s">
        <v>655</v>
      </c>
      <c r="B166" s="36"/>
      <c r="C166" s="28">
        <v>50423000</v>
      </c>
      <c r="E166" s="106">
        <f>VLOOKUP(C166,'Link Out Inc Stmt'!$C$7:$N$593,12,0)</f>
        <v>27979.763496620129</v>
      </c>
      <c r="F166" s="22"/>
      <c r="G166" s="22"/>
      <c r="H166" s="22"/>
    </row>
    <row r="167" spans="1:8" x14ac:dyDescent="0.25">
      <c r="A167" s="26" t="s">
        <v>656</v>
      </c>
      <c r="B167" s="36"/>
      <c r="C167" s="28">
        <v>50426000</v>
      </c>
      <c r="E167" s="106">
        <f>VLOOKUP(C167,'Link Out Inc Stmt'!$C$7:$N$593,12,0)</f>
        <v>33110.495336538697</v>
      </c>
      <c r="F167" s="22"/>
      <c r="G167" s="22"/>
      <c r="H167" s="22"/>
    </row>
    <row r="168" spans="1:8" x14ac:dyDescent="0.25">
      <c r="A168" s="26" t="s">
        <v>657</v>
      </c>
      <c r="B168" s="36"/>
      <c r="C168" s="28">
        <v>50426100</v>
      </c>
      <c r="E168" s="106">
        <f>VLOOKUP(C168,'Link Out Inc Stmt'!$C$7:$N$593,12,0)</f>
        <v>-16042.432384175885</v>
      </c>
      <c r="F168" s="22"/>
      <c r="G168" s="22"/>
      <c r="H168" s="22"/>
    </row>
    <row r="169" spans="1:8" x14ac:dyDescent="0.25">
      <c r="A169" s="26" t="s">
        <v>976</v>
      </c>
      <c r="B169" s="36"/>
      <c r="C169" s="28">
        <v>68532000</v>
      </c>
      <c r="E169" s="106">
        <f>VLOOKUP(C169,'Link Out Inc Stmt'!$C$7:$N$593,12,0)</f>
        <v>11629.05</v>
      </c>
      <c r="F169" s="22"/>
      <c r="G169" s="22"/>
      <c r="H169" s="22"/>
    </row>
    <row r="170" spans="1:8" x14ac:dyDescent="0.25">
      <c r="A170" s="26" t="s">
        <v>977</v>
      </c>
      <c r="B170" s="36"/>
      <c r="C170" s="28">
        <v>68532100</v>
      </c>
      <c r="E170" s="106">
        <f>VLOOKUP(C170,'Link Out Inc Stmt'!$C$7:$N$593,12,0)</f>
        <v>-4431.1000000000004</v>
      </c>
      <c r="F170" s="22"/>
      <c r="G170" s="22"/>
      <c r="H170" s="22"/>
    </row>
    <row r="171" spans="1:8" x14ac:dyDescent="0.25">
      <c r="A171" s="26" t="s">
        <v>978</v>
      </c>
      <c r="B171" s="36"/>
      <c r="C171" s="28">
        <v>68533000</v>
      </c>
      <c r="E171" s="106">
        <f>VLOOKUP(C171,'Link Out Inc Stmt'!$C$7:$N$593,12,0)</f>
        <v>1291791.83</v>
      </c>
      <c r="F171" s="22"/>
      <c r="G171" s="22"/>
      <c r="H171" s="22"/>
    </row>
    <row r="172" spans="1:8" x14ac:dyDescent="0.25">
      <c r="A172" s="26" t="s">
        <v>979</v>
      </c>
      <c r="B172" s="36"/>
      <c r="C172" s="28">
        <v>68533100</v>
      </c>
      <c r="E172" s="106">
        <f>VLOOKUP(C172,'Link Out Inc Stmt'!$C$7:$N$593,12,0)</f>
        <v>-514016.99</v>
      </c>
      <c r="F172" s="22"/>
      <c r="G172" s="22"/>
      <c r="H172" s="22"/>
    </row>
    <row r="173" spans="1:8" x14ac:dyDescent="0.25">
      <c r="A173" s="26" t="s">
        <v>980</v>
      </c>
      <c r="B173" s="36"/>
      <c r="C173" s="28">
        <v>68535000</v>
      </c>
      <c r="E173" s="106">
        <f>VLOOKUP(C173,'Link Out Inc Stmt'!$C$7:$N$593,12,0)</f>
        <v>23011.14</v>
      </c>
      <c r="F173" s="22"/>
      <c r="G173" s="22"/>
      <c r="H173" s="22"/>
    </row>
    <row r="174" spans="1:8" x14ac:dyDescent="0.25">
      <c r="A174" s="26" t="s">
        <v>981</v>
      </c>
      <c r="B174" s="36"/>
      <c r="C174" s="28">
        <v>68535100</v>
      </c>
      <c r="E174" s="106">
        <f>VLOOKUP(C174,'Link Out Inc Stmt'!$C$7:$N$593,12,0)</f>
        <v>-8756.35</v>
      </c>
      <c r="F174" s="22"/>
      <c r="G174" s="22"/>
      <c r="H174" s="22"/>
    </row>
    <row r="175" spans="1:8" x14ac:dyDescent="0.25">
      <c r="A175" s="39" t="s">
        <v>1091</v>
      </c>
      <c r="E175" s="107">
        <f>SUM(E159:E174)</f>
        <v>2789173.964096806</v>
      </c>
      <c r="F175" s="21"/>
      <c r="G175" s="21"/>
      <c r="H175" s="21"/>
    </row>
    <row r="176" spans="1:8" x14ac:dyDescent="0.25">
      <c r="E176" s="98"/>
      <c r="F176" s="22"/>
      <c r="G176" s="22"/>
      <c r="H176" s="22"/>
    </row>
    <row r="177" spans="1:11" x14ac:dyDescent="0.25">
      <c r="A177" s="34" t="s">
        <v>47</v>
      </c>
      <c r="B177" s="36"/>
      <c r="C177" s="37"/>
      <c r="E177" s="98"/>
      <c r="F177" s="22"/>
      <c r="G177" s="22"/>
      <c r="H177" s="22"/>
    </row>
    <row r="178" spans="1:11" x14ac:dyDescent="0.25">
      <c r="A178" s="26" t="s">
        <v>640</v>
      </c>
      <c r="B178" s="36"/>
      <c r="C178" s="28">
        <v>50610000</v>
      </c>
      <c r="E178" s="106">
        <f>VLOOKUP(C178,'Link Out Inc Stmt'!$C$7:$N$593,12,0)</f>
        <v>185295.34450328964</v>
      </c>
      <c r="F178" s="21"/>
      <c r="G178" s="21"/>
      <c r="H178" s="21"/>
    </row>
    <row r="179" spans="1:11" x14ac:dyDescent="0.25">
      <c r="A179" s="26" t="s">
        <v>641</v>
      </c>
      <c r="C179" s="28">
        <v>50610100</v>
      </c>
      <c r="E179" s="106">
        <f>VLOOKUP(C179,'Link Out Inc Stmt'!$C$7:$N$593,12,0)</f>
        <v>-42714.574503289667</v>
      </c>
      <c r="F179" s="22"/>
      <c r="G179" s="22"/>
      <c r="H179" s="22"/>
    </row>
    <row r="180" spans="1:11" x14ac:dyDescent="0.25">
      <c r="A180" s="39" t="s">
        <v>1092</v>
      </c>
      <c r="E180" s="107">
        <f>SUM(E178:E179)</f>
        <v>142580.76999999996</v>
      </c>
      <c r="F180" s="21"/>
      <c r="G180" s="16" t="s">
        <v>642</v>
      </c>
      <c r="H180" s="20" t="s">
        <v>1099</v>
      </c>
      <c r="I180" s="19">
        <f>E27</f>
        <v>142580.76999999996</v>
      </c>
      <c r="J180" s="49">
        <f>+E180-I180</f>
        <v>0</v>
      </c>
    </row>
    <row r="181" spans="1:11" x14ac:dyDescent="0.25">
      <c r="A181" s="36"/>
      <c r="B181" s="36"/>
      <c r="C181" s="37"/>
      <c r="E181" s="98"/>
      <c r="F181" s="22"/>
      <c r="G181" s="22"/>
      <c r="H181" s="22"/>
    </row>
    <row r="182" spans="1:11" x14ac:dyDescent="0.25">
      <c r="A182" s="34" t="s">
        <v>1093</v>
      </c>
      <c r="B182" s="36"/>
      <c r="C182" s="37"/>
      <c r="E182" s="98"/>
      <c r="F182" s="22"/>
      <c r="G182" s="22"/>
      <c r="H182" s="22"/>
    </row>
    <row r="183" spans="1:11" x14ac:dyDescent="0.25">
      <c r="A183" s="26" t="s">
        <v>645</v>
      </c>
      <c r="B183" s="36"/>
      <c r="C183" s="28">
        <v>50510000</v>
      </c>
      <c r="E183" s="106">
        <f>VLOOKUP(C183,'Link Out Inc Stmt'!$C$7:$N$593,12,0)</f>
        <v>-615611.14967934426</v>
      </c>
      <c r="F183" s="21"/>
      <c r="G183" s="21"/>
      <c r="H183" s="21"/>
    </row>
    <row r="184" spans="1:11" x14ac:dyDescent="0.25">
      <c r="A184" s="26" t="s">
        <v>646</v>
      </c>
      <c r="C184" s="28">
        <v>50510100</v>
      </c>
      <c r="E184" s="106">
        <f>VLOOKUP(C184,'Link Out Inc Stmt'!$C$7:$N$593,12,0)</f>
        <v>-21030.320320655741</v>
      </c>
      <c r="F184" s="22"/>
      <c r="G184" s="22"/>
      <c r="H184" s="22"/>
    </row>
    <row r="185" spans="1:11" x14ac:dyDescent="0.25">
      <c r="A185" s="39" t="s">
        <v>1094</v>
      </c>
      <c r="B185" s="36"/>
      <c r="C185" s="37"/>
      <c r="E185" s="107">
        <f>SUM(E183:E184)</f>
        <v>-636641.47</v>
      </c>
      <c r="F185" s="21"/>
      <c r="G185" s="21"/>
      <c r="H185" s="21"/>
    </row>
    <row r="186" spans="1:11" x14ac:dyDescent="0.25">
      <c r="E186" s="98"/>
      <c r="F186" s="22"/>
      <c r="G186" s="22"/>
      <c r="H186" s="22"/>
    </row>
    <row r="187" spans="1:11" x14ac:dyDescent="0.25">
      <c r="E187" s="98"/>
      <c r="F187" s="22"/>
      <c r="G187" s="22"/>
      <c r="H187" s="22"/>
    </row>
    <row r="188" spans="1:11" x14ac:dyDescent="0.25">
      <c r="A188" s="17" t="s">
        <v>1095</v>
      </c>
      <c r="B188" s="48"/>
      <c r="C188" s="18"/>
      <c r="D188" s="48"/>
      <c r="E188" s="105"/>
      <c r="F188" s="22"/>
      <c r="G188" s="22"/>
      <c r="H188" s="22"/>
      <c r="I188" s="46"/>
      <c r="J188" s="46"/>
    </row>
    <row r="189" spans="1:11" x14ac:dyDescent="0.25">
      <c r="A189" s="26" t="s">
        <v>884</v>
      </c>
      <c r="C189" s="28">
        <v>55710000</v>
      </c>
      <c r="E189" s="106">
        <f>VLOOKUP(C189,'Link Out Inc Stmt'!$C$7:$N$593,12,0)+K190</f>
        <v>1411540.71</v>
      </c>
      <c r="F189" s="21"/>
      <c r="G189" s="21"/>
      <c r="H189" s="130" t="s">
        <v>1495</v>
      </c>
      <c r="I189" s="46"/>
      <c r="J189" s="46"/>
    </row>
    <row r="190" spans="1:11" x14ac:dyDescent="0.25">
      <c r="A190" s="26" t="s">
        <v>1058</v>
      </c>
      <c r="C190" s="28">
        <v>55715000</v>
      </c>
      <c r="E190" s="106">
        <f>IFERROR(VLOOKUP(C190,'Link Out Inc Stmt'!$C$7:$N$593,12,0),0)</f>
        <v>0</v>
      </c>
      <c r="F190" s="21"/>
      <c r="G190" s="21"/>
      <c r="H190" s="28">
        <v>55711000</v>
      </c>
      <c r="I190" s="46" t="s">
        <v>1374</v>
      </c>
      <c r="J190" s="46"/>
      <c r="K190" s="12">
        <f>VLOOKUP(H190,'Link Out Inc Stmt'!$C$7:$N$593,12,0)</f>
        <v>79643.790000000008</v>
      </c>
    </row>
    <row r="191" spans="1:11" x14ac:dyDescent="0.25">
      <c r="A191" s="26" t="s">
        <v>885</v>
      </c>
      <c r="C191" s="28">
        <v>55720000</v>
      </c>
      <c r="E191" s="106">
        <f>VLOOKUP(C191,'Link Out Inc Stmt'!$C$7:$N$593,12,0)</f>
        <v>103575.58</v>
      </c>
      <c r="F191" s="22"/>
      <c r="G191" s="22"/>
      <c r="H191" s="22"/>
      <c r="I191" s="46"/>
      <c r="J191" s="46"/>
    </row>
    <row r="192" spans="1:11" x14ac:dyDescent="0.25">
      <c r="A192" s="26" t="s">
        <v>886</v>
      </c>
      <c r="C192" s="28">
        <v>55720100</v>
      </c>
      <c r="E192" s="106">
        <f>VLOOKUP(C192,'Link Out Inc Stmt'!$C$7:$N$593,12,0)</f>
        <v>-41429.129999999997</v>
      </c>
      <c r="F192" s="22"/>
      <c r="G192" s="22"/>
      <c r="H192" s="22"/>
      <c r="I192" s="46"/>
      <c r="J192" s="46"/>
    </row>
    <row r="193" spans="1:10" x14ac:dyDescent="0.25">
      <c r="A193" s="26" t="s">
        <v>1059</v>
      </c>
      <c r="C193" s="28">
        <v>55725000</v>
      </c>
      <c r="E193" s="106">
        <f>IFERROR(VLOOKUP(C193,'Link Out Inc Stmt'!$C$7:$N$593,12,0),0)</f>
        <v>0</v>
      </c>
      <c r="F193" s="22"/>
      <c r="G193" s="22"/>
      <c r="H193" s="22"/>
      <c r="I193" s="46"/>
      <c r="J193" s="46"/>
    </row>
    <row r="194" spans="1:10" x14ac:dyDescent="0.25">
      <c r="A194" s="26" t="s">
        <v>887</v>
      </c>
      <c r="C194" s="28">
        <v>55730000</v>
      </c>
      <c r="E194" s="106">
        <f>VLOOKUP(C194,'Link Out Inc Stmt'!$C$7:$N$593,12,0)</f>
        <v>77270.559999999998</v>
      </c>
      <c r="F194" s="22"/>
      <c r="G194" s="22"/>
      <c r="H194" s="22"/>
      <c r="I194" s="46"/>
      <c r="J194" s="46"/>
    </row>
    <row r="195" spans="1:10" x14ac:dyDescent="0.25">
      <c r="A195" s="26" t="s">
        <v>1060</v>
      </c>
      <c r="C195" s="28">
        <v>55735000</v>
      </c>
      <c r="E195" s="106">
        <f>IFERROR(VLOOKUP(C195,'Link Out Inc Stmt'!$C$7:$N$593,12,0),0)</f>
        <v>0</v>
      </c>
      <c r="F195" s="22"/>
      <c r="G195" s="22"/>
      <c r="H195" s="22"/>
    </row>
    <row r="196" spans="1:10" x14ac:dyDescent="0.25">
      <c r="A196" s="26" t="s">
        <v>1148</v>
      </c>
      <c r="C196" s="28">
        <v>55740000</v>
      </c>
      <c r="E196" s="106">
        <f>VLOOKUP(C196,'Link Out Inc Stmt'!$C$7:$N$593,12,0)</f>
        <v>564686.84</v>
      </c>
      <c r="F196" s="22"/>
      <c r="G196" s="22"/>
      <c r="H196" s="22"/>
    </row>
    <row r="197" spans="1:10" ht="17.25" x14ac:dyDescent="0.4">
      <c r="A197" s="39" t="s">
        <v>1096</v>
      </c>
      <c r="E197" s="107">
        <f>SUM(E189:E196)</f>
        <v>2115644.56</v>
      </c>
      <c r="F197" s="21"/>
      <c r="G197" s="21"/>
      <c r="H197" s="21"/>
      <c r="I197" s="47"/>
      <c r="J197" s="47"/>
    </row>
    <row r="198" spans="1:10" x14ac:dyDescent="0.25">
      <c r="A198" s="40"/>
      <c r="E198" s="98"/>
      <c r="F198" s="22"/>
      <c r="G198" s="22"/>
      <c r="H198" s="22"/>
    </row>
    <row r="199" spans="1:10" x14ac:dyDescent="0.25">
      <c r="A199" s="26" t="s">
        <v>883</v>
      </c>
      <c r="C199" s="28">
        <v>55110000</v>
      </c>
      <c r="E199" s="106">
        <f>VLOOKUP(C199,'Link Out Inc Stmt'!$C$7:$N$593,12,0)</f>
        <v>86426.709999999992</v>
      </c>
      <c r="F199" s="21"/>
      <c r="G199" s="21"/>
      <c r="H199" s="21"/>
    </row>
    <row r="200" spans="1:10" x14ac:dyDescent="0.25">
      <c r="A200" s="26" t="s">
        <v>1057</v>
      </c>
      <c r="C200" s="28">
        <v>55115000</v>
      </c>
      <c r="E200" s="106">
        <f>IFERROR(VLOOKUP(C200,'Link Out Inc Stmt'!$C$7:$N$593,12,0),0)</f>
        <v>0</v>
      </c>
      <c r="F200" s="21"/>
      <c r="G200" s="21"/>
      <c r="H200" s="21"/>
    </row>
    <row r="201" spans="1:10" x14ac:dyDescent="0.25">
      <c r="A201" s="39" t="s">
        <v>1097</v>
      </c>
      <c r="E201" s="107">
        <f>SUM(E197:E200)</f>
        <v>2202071.27</v>
      </c>
      <c r="F201" s="21"/>
      <c r="G201" s="21"/>
      <c r="H201" s="21"/>
    </row>
    <row r="202" spans="1:10" x14ac:dyDescent="0.25">
      <c r="E202" s="98"/>
      <c r="F202" s="22"/>
      <c r="G202" s="16" t="s">
        <v>909</v>
      </c>
      <c r="H202" s="20" t="s">
        <v>882</v>
      </c>
      <c r="I202" s="19">
        <f>E50</f>
        <v>2202071.27</v>
      </c>
      <c r="J202" s="49">
        <f>+E201-I202</f>
        <v>0</v>
      </c>
    </row>
    <row r="203" spans="1:10" x14ac:dyDescent="0.25">
      <c r="E203" s="98"/>
      <c r="F203" s="22"/>
      <c r="G203" s="16"/>
      <c r="H203" s="20"/>
      <c r="I203" s="19"/>
      <c r="J203" s="49"/>
    </row>
  </sheetData>
  <phoneticPr fontId="30" type="noConversion"/>
  <pageMargins left="0.7" right="0.7" top="0.75" bottom="0.75" header="0.3" footer="0.3"/>
  <customProperties>
    <customPr name="_pios_id" r:id="rId1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I55"/>
  <sheetViews>
    <sheetView zoomScale="90" zoomScaleNormal="90" workbookViewId="0"/>
  </sheetViews>
  <sheetFormatPr defaultColWidth="9.140625" defaultRowHeight="15" x14ac:dyDescent="0.25"/>
  <cols>
    <col min="1" max="1" width="39.140625" style="7" bestFit="1" customWidth="1"/>
    <col min="2" max="2" width="1.5703125" style="7" customWidth="1"/>
    <col min="3" max="3" width="57.42578125" style="7" bestFit="1" customWidth="1"/>
    <col min="4" max="4" width="45" style="7" customWidth="1"/>
    <col min="5" max="5" width="36.85546875" style="7" bestFit="1" customWidth="1"/>
    <col min="6" max="6" width="9.140625" style="7"/>
    <col min="7" max="7" width="36.42578125" style="7" bestFit="1" customWidth="1"/>
    <col min="8" max="16384" width="9.140625" style="7"/>
  </cols>
  <sheetData>
    <row r="1" spans="1:7" x14ac:dyDescent="0.25">
      <c r="A1" s="116" t="s">
        <v>48</v>
      </c>
      <c r="B1" s="116"/>
      <c r="C1" s="116"/>
    </row>
    <row r="2" spans="1:7" x14ac:dyDescent="0.25">
      <c r="A2" s="116" t="s">
        <v>0</v>
      </c>
      <c r="B2" s="116"/>
      <c r="C2" s="116"/>
    </row>
    <row r="3" spans="1:7" x14ac:dyDescent="0.25">
      <c r="A3" s="117" t="s">
        <v>1517</v>
      </c>
      <c r="B3" s="116"/>
      <c r="C3" s="116"/>
    </row>
    <row r="8" spans="1:7" x14ac:dyDescent="0.25">
      <c r="A8" s="52" t="s">
        <v>1</v>
      </c>
    </row>
    <row r="9" spans="1:7" x14ac:dyDescent="0.25">
      <c r="A9" s="7" t="s">
        <v>2</v>
      </c>
      <c r="C9" s="7" t="s">
        <v>48</v>
      </c>
    </row>
    <row r="10" spans="1:7" x14ac:dyDescent="0.25">
      <c r="A10" s="7" t="s">
        <v>3</v>
      </c>
      <c r="C10" s="7" t="s">
        <v>49</v>
      </c>
    </row>
    <row r="11" spans="1:7" x14ac:dyDescent="0.25">
      <c r="A11" s="7" t="s">
        <v>50</v>
      </c>
      <c r="C11" s="114" t="s">
        <v>1538</v>
      </c>
    </row>
    <row r="12" spans="1:7" x14ac:dyDescent="0.25">
      <c r="A12" s="7" t="s">
        <v>51</v>
      </c>
      <c r="C12" s="53">
        <v>46265</v>
      </c>
    </row>
    <row r="13" spans="1:7" x14ac:dyDescent="0.25">
      <c r="A13" s="7" t="s">
        <v>52</v>
      </c>
      <c r="C13" s="53">
        <v>46752</v>
      </c>
    </row>
    <row r="14" spans="1:7" x14ac:dyDescent="0.25">
      <c r="A14" s="7" t="s">
        <v>8</v>
      </c>
      <c r="C14" s="115" t="str">
        <f>"For the 12 Months Ending "&amp;TEXT(C13,"mmmm dd, yyyy")</f>
        <v>For the 12 Months Ending December 31, 2027</v>
      </c>
    </row>
    <row r="15" spans="1:7" x14ac:dyDescent="0.25">
      <c r="C15" s="114" t="str">
        <f>"Base Year (12 Months Ending "&amp;TEXT(C12,"mmmm dd, yyyy")&amp;")"</f>
        <v>Base Year (12 Months Ending August 31, 2026)</v>
      </c>
      <c r="D15" s="7" t="str">
        <f>"Base Year at "&amp;TEXT(C12,"mmmm dd, yyyy")</f>
        <v>Base Year at August 31, 2026</v>
      </c>
      <c r="E15" s="7" t="str">
        <f>"Base Year for the 12 Months Ending "&amp;TEXT(C12,"mmmm dd, yyyy")</f>
        <v>Base Year for the 12 Months Ending August 31, 2026</v>
      </c>
      <c r="G15" s="7" t="str">
        <f>"For the 12 Months Ending "&amp;TEXT(C12,"mmmm dd, yyyy")</f>
        <v>For the 12 Months Ending August 31, 2026</v>
      </c>
    </row>
    <row r="16" spans="1:7" x14ac:dyDescent="0.25">
      <c r="C16" s="7" t="s">
        <v>53</v>
      </c>
    </row>
    <row r="17" spans="1:9" x14ac:dyDescent="0.25">
      <c r="C17" s="7" t="str">
        <f>"Forecast Year (12 Months Ending "&amp;TEXT(C13,"mmmm dd, yyyy")&amp;")"</f>
        <v>Forecast Year (12 Months Ending December 31, 2027)</v>
      </c>
      <c r="D17" s="7" t="str">
        <f>"Forecast Year at "&amp;TEXT(C13,"mmmm dd, yyyy")</f>
        <v>Forecast Year at December 31, 2027</v>
      </c>
      <c r="E17" s="7" t="s">
        <v>1040</v>
      </c>
      <c r="F17" s="7" t="str">
        <f>"Allocated Forecast Year at "&amp;TEXT(C13,"mmmm dd, yyyy")</f>
        <v>Allocated Forecast Year at December 31, 2027</v>
      </c>
    </row>
    <row r="18" spans="1:9" x14ac:dyDescent="0.25">
      <c r="C18" s="7" t="s">
        <v>12</v>
      </c>
    </row>
    <row r="19" spans="1:9" x14ac:dyDescent="0.25">
      <c r="C19" s="80" t="s">
        <v>9</v>
      </c>
    </row>
    <row r="20" spans="1:9" x14ac:dyDescent="0.25">
      <c r="C20" s="80" t="s">
        <v>11</v>
      </c>
    </row>
    <row r="21" spans="1:9" x14ac:dyDescent="0.25">
      <c r="C21" s="80" t="s">
        <v>10</v>
      </c>
    </row>
    <row r="23" spans="1:9" x14ac:dyDescent="0.25">
      <c r="A23" s="52" t="s">
        <v>4</v>
      </c>
      <c r="C23" s="54"/>
    </row>
    <row r="24" spans="1:9" x14ac:dyDescent="0.25">
      <c r="A24" s="7" t="s">
        <v>5</v>
      </c>
      <c r="C24" s="50" t="s">
        <v>1160</v>
      </c>
    </row>
    <row r="25" spans="1:9" x14ac:dyDescent="0.25">
      <c r="A25" s="7" t="s">
        <v>6</v>
      </c>
      <c r="C25" s="50" t="s">
        <v>1161</v>
      </c>
    </row>
    <row r="26" spans="1:9" x14ac:dyDescent="0.25">
      <c r="A26" s="7" t="s">
        <v>7</v>
      </c>
      <c r="C26" s="50" t="s">
        <v>1162</v>
      </c>
    </row>
    <row r="30" spans="1:9" x14ac:dyDescent="0.25">
      <c r="A30" s="52" t="s">
        <v>1386</v>
      </c>
    </row>
    <row r="31" spans="1:9" x14ac:dyDescent="0.25">
      <c r="A31" s="7" t="s">
        <v>1518</v>
      </c>
      <c r="C31" s="7" t="str">
        <f>CONCATENATE($A$30,"   ", A31)</f>
        <v>Witness Responsible:   Rob Burton</v>
      </c>
      <c r="G31" s="55"/>
      <c r="H31" s="55"/>
      <c r="I31" s="55"/>
    </row>
    <row r="32" spans="1:9" x14ac:dyDescent="0.25">
      <c r="A32" s="7" t="s">
        <v>1167</v>
      </c>
      <c r="C32" s="7" t="str">
        <f t="shared" ref="C32:C40" si="0">CONCATENATE($A$30,"   ", A32)</f>
        <v>Witness Responsible:   Andy Lewis</v>
      </c>
      <c r="G32" s="56"/>
      <c r="H32" s="55"/>
      <c r="I32" s="55"/>
    </row>
    <row r="33" spans="1:9" x14ac:dyDescent="0.25">
      <c r="A33" s="114" t="s">
        <v>1519</v>
      </c>
      <c r="C33" s="7" t="str">
        <f t="shared" si="0"/>
        <v>Witness Responsible:   John Magner</v>
      </c>
      <c r="G33" s="56"/>
      <c r="H33" s="55"/>
      <c r="I33" s="55"/>
    </row>
    <row r="34" spans="1:9" x14ac:dyDescent="0.25">
      <c r="A34" s="7" t="s">
        <v>1502</v>
      </c>
      <c r="C34" s="7" t="str">
        <f t="shared" si="0"/>
        <v>Witness Responsible:   Robert Prendergast</v>
      </c>
      <c r="G34" s="56"/>
      <c r="H34" s="55"/>
      <c r="I34" s="55"/>
    </row>
    <row r="35" spans="1:9" x14ac:dyDescent="0.25">
      <c r="A35" s="7" t="s">
        <v>1520</v>
      </c>
      <c r="C35" s="7" t="str">
        <f t="shared" si="0"/>
        <v>Witness Responsible:   Jeffrey Newcomb</v>
      </c>
      <c r="G35" s="56"/>
      <c r="H35" s="55"/>
      <c r="I35" s="55"/>
    </row>
    <row r="36" spans="1:9" x14ac:dyDescent="0.25">
      <c r="A36" s="7" t="s">
        <v>1502</v>
      </c>
      <c r="C36" s="7" t="str">
        <f t="shared" si="0"/>
        <v>Witness Responsible:   Robert Prendergast</v>
      </c>
      <c r="G36" s="56"/>
      <c r="H36" s="55"/>
      <c r="I36" s="55"/>
    </row>
    <row r="37" spans="1:9" x14ac:dyDescent="0.25">
      <c r="A37" s="7" t="s">
        <v>1521</v>
      </c>
      <c r="C37" s="7" t="str">
        <f t="shared" si="0"/>
        <v>Witness Responsible:   Heath Brooks</v>
      </c>
      <c r="G37" s="56"/>
      <c r="H37" s="55"/>
      <c r="I37" s="55"/>
    </row>
    <row r="38" spans="1:9" x14ac:dyDescent="0.25">
      <c r="A38" s="7" t="s">
        <v>1524</v>
      </c>
      <c r="C38" s="7" t="str">
        <f t="shared" si="0"/>
        <v>Witness Responsible:   John Watkins</v>
      </c>
      <c r="G38" s="56"/>
      <c r="H38" s="55"/>
      <c r="I38" s="55"/>
    </row>
    <row r="39" spans="1:9" x14ac:dyDescent="0.25">
      <c r="A39" s="7" t="s">
        <v>1507</v>
      </c>
      <c r="C39" s="7" t="str">
        <f t="shared" si="0"/>
        <v>Witness Responsible:   Linda Schlessman</v>
      </c>
      <c r="G39" s="56"/>
      <c r="H39" s="55"/>
      <c r="I39" s="55"/>
    </row>
    <row r="40" spans="1:9" x14ac:dyDescent="0.25">
      <c r="A40" s="7" t="s">
        <v>1523</v>
      </c>
      <c r="C40" s="7" t="str">
        <f t="shared" si="0"/>
        <v>Witness Responsible:   Joe Weiss</v>
      </c>
      <c r="G40" s="56"/>
      <c r="H40" s="55"/>
      <c r="I40" s="55"/>
    </row>
    <row r="41" spans="1:9" x14ac:dyDescent="0.25">
      <c r="A41" s="7" t="s">
        <v>1039</v>
      </c>
      <c r="C41" s="7" t="str">
        <f t="shared" ref="C41:C43" si="1">CONCATENATE($A$30,"   ", A41)</f>
        <v>Witness Responsible:   Robert Mustich</v>
      </c>
      <c r="G41" s="56"/>
      <c r="H41" s="55"/>
      <c r="I41" s="55"/>
    </row>
    <row r="42" spans="1:9" x14ac:dyDescent="0.25">
      <c r="A42" s="114" t="s">
        <v>1522</v>
      </c>
      <c r="C42" s="7" t="str">
        <f t="shared" si="1"/>
        <v>Witness Responsible:   Ann Bulckley</v>
      </c>
      <c r="G42" s="56"/>
      <c r="H42" s="55"/>
      <c r="I42" s="55"/>
    </row>
    <row r="43" spans="1:9" x14ac:dyDescent="0.25">
      <c r="A43" s="114"/>
      <c r="C43" s="7" t="str">
        <f t="shared" si="1"/>
        <v xml:space="preserve">Witness Responsible:   </v>
      </c>
      <c r="G43" s="56"/>
      <c r="H43" s="55"/>
      <c r="I43" s="55"/>
    </row>
    <row r="44" spans="1:9" x14ac:dyDescent="0.25">
      <c r="C44" s="7" t="str">
        <f t="shared" ref="C44" si="2">CONCATENATE($A$30,"   ", A44)</f>
        <v xml:space="preserve">Witness Responsible:   </v>
      </c>
      <c r="G44" s="56"/>
      <c r="H44" s="55"/>
      <c r="I44" s="55"/>
    </row>
    <row r="45" spans="1:9" x14ac:dyDescent="0.25">
      <c r="G45" s="56"/>
      <c r="H45" s="55"/>
      <c r="I45" s="55"/>
    </row>
    <row r="46" spans="1:9" x14ac:dyDescent="0.25">
      <c r="C46"/>
      <c r="D46"/>
      <c r="G46" s="56"/>
      <c r="H46" s="55"/>
      <c r="I46" s="55"/>
    </row>
    <row r="47" spans="1:9" x14ac:dyDescent="0.25">
      <c r="A47" s="7" t="s">
        <v>1163</v>
      </c>
      <c r="D47" s="114" t="s">
        <v>1527</v>
      </c>
      <c r="G47" s="56"/>
      <c r="H47" s="55"/>
      <c r="I47" s="55"/>
    </row>
    <row r="48" spans="1:9" x14ac:dyDescent="0.25">
      <c r="A48" s="114" t="s">
        <v>1525</v>
      </c>
      <c r="C48" s="94">
        <v>140429</v>
      </c>
      <c r="D48" s="7" t="s">
        <v>1501</v>
      </c>
      <c r="G48" s="56"/>
      <c r="H48" s="55"/>
      <c r="I48" s="55"/>
    </row>
    <row r="49" spans="1:4" x14ac:dyDescent="0.25">
      <c r="A49" s="114" t="s">
        <v>1526</v>
      </c>
      <c r="C49" s="94">
        <v>1352</v>
      </c>
    </row>
    <row r="50" spans="1:4" x14ac:dyDescent="0.25">
      <c r="A50" s="7" t="s">
        <v>1480</v>
      </c>
      <c r="C50" s="94">
        <f>SUM(C48:C49)</f>
        <v>141781</v>
      </c>
    </row>
    <row r="51" spans="1:4" x14ac:dyDescent="0.25">
      <c r="A51" s="7" t="s">
        <v>1481</v>
      </c>
      <c r="C51" s="94">
        <v>-1264</v>
      </c>
      <c r="D51" s="114" t="s">
        <v>1528</v>
      </c>
    </row>
    <row r="52" spans="1:4" x14ac:dyDescent="0.25">
      <c r="A52" s="7" t="s">
        <v>1529</v>
      </c>
      <c r="C52" s="95">
        <f>C50+C51</f>
        <v>140517</v>
      </c>
    </row>
    <row r="54" spans="1:4" x14ac:dyDescent="0.25">
      <c r="A54" s="7" t="s">
        <v>1165</v>
      </c>
      <c r="C54" s="68">
        <f>C48/C52</f>
        <v>0.99937374125550649</v>
      </c>
    </row>
    <row r="55" spans="1:4" x14ac:dyDescent="0.25">
      <c r="A55" s="7" t="s">
        <v>1166</v>
      </c>
      <c r="C55" s="68">
        <f>1-C54</f>
        <v>6.2625874449351304E-4</v>
      </c>
    </row>
  </sheetData>
  <phoneticPr fontId="6" type="noConversion"/>
  <pageMargins left="0.75" right="0.75" top="1" bottom="1" header="0.5" footer="0.5"/>
  <pageSetup orientation="portrait" r:id="rId1"/>
  <headerFooter alignWithMargins="0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>
    <pageSetUpPr fitToPage="1"/>
  </sheetPr>
  <dimension ref="A1:H106"/>
  <sheetViews>
    <sheetView zoomScale="80" zoomScaleNormal="80" workbookViewId="0">
      <selection activeCell="D19" sqref="D19"/>
    </sheetView>
  </sheetViews>
  <sheetFormatPr defaultColWidth="8.85546875" defaultRowHeight="15" x14ac:dyDescent="0.25"/>
  <cols>
    <col min="1" max="1" width="14.85546875" style="7" customWidth="1"/>
    <col min="2" max="2" width="6.5703125" style="7" customWidth="1"/>
    <col min="3" max="3" width="9.140625" style="58" customWidth="1"/>
    <col min="4" max="4" width="32.5703125" style="7" customWidth="1"/>
    <col min="5" max="5" width="9.42578125" style="58" customWidth="1"/>
    <col min="6" max="6" width="18.140625" style="2" customWidth="1"/>
    <col min="7" max="7" width="82.42578125" style="7" bestFit="1" customWidth="1"/>
    <col min="8" max="8" width="32.85546875" style="7" bestFit="1" customWidth="1"/>
    <col min="9" max="16384" width="8.85546875" style="7"/>
  </cols>
  <sheetData>
    <row r="1" spans="1:7" x14ac:dyDescent="0.25">
      <c r="A1" s="2" t="s">
        <v>1123</v>
      </c>
      <c r="F1" s="1"/>
      <c r="G1" s="1" t="str">
        <f>F11</f>
        <v>W/P - 1-1</v>
      </c>
    </row>
    <row r="2" spans="1:7" x14ac:dyDescent="0.25">
      <c r="F2" s="1"/>
      <c r="G2" s="59" t="str">
        <f ca="1">RIGHT(CELL("filename",$A$1),LEN(CELL("filename",$A$1))-SEARCH("\Exhibits",CELL("filename",$A$1),1))</f>
        <v>Exhibits - Filed\[2026 KY Constants_Financial Data.xlsx]Link Out WP</v>
      </c>
    </row>
    <row r="3" spans="1:7" x14ac:dyDescent="0.25">
      <c r="A3" s="2" t="s">
        <v>13</v>
      </c>
      <c r="F3" s="1"/>
      <c r="G3" s="1"/>
    </row>
    <row r="4" spans="1:7" x14ac:dyDescent="0.25">
      <c r="A4" s="60"/>
      <c r="C4" s="60"/>
      <c r="F4" s="1"/>
    </row>
    <row r="5" spans="1:7" x14ac:dyDescent="0.25">
      <c r="A5" s="2" t="s">
        <v>14</v>
      </c>
      <c r="G5" s="59" t="s">
        <v>15</v>
      </c>
    </row>
    <row r="6" spans="1:7" x14ac:dyDescent="0.25">
      <c r="A6" s="60"/>
      <c r="G6" s="129" t="s">
        <v>505</v>
      </c>
    </row>
    <row r="7" spans="1:7" x14ac:dyDescent="0.25">
      <c r="A7" s="2" t="s">
        <v>16</v>
      </c>
    </row>
    <row r="8" spans="1:7" x14ac:dyDescent="0.25">
      <c r="A8" s="60"/>
    </row>
    <row r="9" spans="1:7" x14ac:dyDescent="0.25">
      <c r="E9" s="7"/>
      <c r="F9" s="7"/>
    </row>
    <row r="10" spans="1:7" ht="30" x14ac:dyDescent="0.25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43</v>
      </c>
      <c r="F10" s="4" t="s">
        <v>21</v>
      </c>
    </row>
    <row r="11" spans="1:7" x14ac:dyDescent="0.25">
      <c r="A11" s="7" t="s">
        <v>38</v>
      </c>
      <c r="B11" s="7" t="s">
        <v>39</v>
      </c>
      <c r="C11" s="58">
        <v>1</v>
      </c>
      <c r="D11" s="7" t="s">
        <v>40</v>
      </c>
      <c r="E11" s="58" t="s">
        <v>22</v>
      </c>
      <c r="F11" s="7" t="s">
        <v>116</v>
      </c>
    </row>
    <row r="12" spans="1:7" x14ac:dyDescent="0.25">
      <c r="A12" s="7" t="s">
        <v>38</v>
      </c>
      <c r="B12" s="7" t="s">
        <v>39</v>
      </c>
      <c r="C12" s="58">
        <v>2</v>
      </c>
      <c r="D12" s="7" t="s">
        <v>41</v>
      </c>
      <c r="E12" s="58" t="s">
        <v>22</v>
      </c>
      <c r="F12" s="7" t="s">
        <v>499</v>
      </c>
    </row>
    <row r="13" spans="1:7" x14ac:dyDescent="0.25">
      <c r="A13" s="7" t="s">
        <v>38</v>
      </c>
      <c r="B13" s="7" t="s">
        <v>39</v>
      </c>
      <c r="C13" s="58">
        <v>3</v>
      </c>
      <c r="D13" s="7" t="s">
        <v>479</v>
      </c>
      <c r="E13" s="58" t="s">
        <v>22</v>
      </c>
      <c r="F13" s="7" t="s">
        <v>117</v>
      </c>
    </row>
    <row r="14" spans="1:7" x14ac:dyDescent="0.25">
      <c r="A14" s="7" t="s">
        <v>38</v>
      </c>
      <c r="B14" s="7" t="s">
        <v>39</v>
      </c>
      <c r="C14" s="58">
        <v>4</v>
      </c>
      <c r="D14" s="7" t="s">
        <v>480</v>
      </c>
      <c r="E14" s="58" t="s">
        <v>22</v>
      </c>
      <c r="F14" s="7" t="s">
        <v>118</v>
      </c>
    </row>
    <row r="15" spans="1:7" x14ac:dyDescent="0.25">
      <c r="A15" s="7" t="s">
        <v>38</v>
      </c>
      <c r="B15" s="7" t="s">
        <v>39</v>
      </c>
      <c r="C15" s="58">
        <v>6</v>
      </c>
      <c r="D15" s="7" t="s">
        <v>481</v>
      </c>
      <c r="E15" s="58" t="s">
        <v>22</v>
      </c>
      <c r="F15" s="7" t="s">
        <v>119</v>
      </c>
    </row>
    <row r="16" spans="1:7" x14ac:dyDescent="0.25">
      <c r="A16" s="7" t="s">
        <v>38</v>
      </c>
      <c r="B16" s="7" t="s">
        <v>39</v>
      </c>
      <c r="C16" s="58">
        <v>7</v>
      </c>
      <c r="D16" s="7" t="s">
        <v>496</v>
      </c>
      <c r="E16" s="58" t="s">
        <v>22</v>
      </c>
      <c r="F16" s="7" t="s">
        <v>120</v>
      </c>
    </row>
    <row r="17" spans="1:6" x14ac:dyDescent="0.25">
      <c r="A17" s="7" t="s">
        <v>38</v>
      </c>
      <c r="B17" s="7" t="s">
        <v>39</v>
      </c>
      <c r="C17" s="58">
        <v>8</v>
      </c>
      <c r="D17" s="7" t="s">
        <v>498</v>
      </c>
      <c r="E17" s="58" t="s">
        <v>22</v>
      </c>
      <c r="F17" s="7" t="s">
        <v>121</v>
      </c>
    </row>
    <row r="18" spans="1:6" x14ac:dyDescent="0.25">
      <c r="A18" s="7" t="s">
        <v>38</v>
      </c>
      <c r="B18" s="7" t="s">
        <v>39</v>
      </c>
      <c r="C18" s="58">
        <v>9</v>
      </c>
      <c r="D18" s="7" t="s">
        <v>497</v>
      </c>
      <c r="E18" s="58" t="s">
        <v>22</v>
      </c>
      <c r="F18" s="7" t="s">
        <v>122</v>
      </c>
    </row>
    <row r="19" spans="1:6" x14ac:dyDescent="0.25">
      <c r="A19" s="7" t="s">
        <v>38</v>
      </c>
      <c r="B19" s="7" t="s">
        <v>39</v>
      </c>
      <c r="C19" s="58">
        <v>10</v>
      </c>
      <c r="D19" s="7" t="s">
        <v>482</v>
      </c>
      <c r="E19" s="58" t="s">
        <v>22</v>
      </c>
      <c r="F19" s="7" t="s">
        <v>123</v>
      </c>
    </row>
    <row r="20" spans="1:6" x14ac:dyDescent="0.25">
      <c r="A20" s="7" t="s">
        <v>38</v>
      </c>
      <c r="B20" s="7" t="s">
        <v>39</v>
      </c>
      <c r="D20" s="7" t="s">
        <v>500</v>
      </c>
      <c r="E20" s="58" t="s">
        <v>22</v>
      </c>
      <c r="F20" s="7" t="s">
        <v>124</v>
      </c>
    </row>
    <row r="21" spans="1:6" x14ac:dyDescent="0.25">
      <c r="A21" s="7" t="s">
        <v>38</v>
      </c>
      <c r="B21" s="7" t="s">
        <v>39</v>
      </c>
      <c r="C21" s="58">
        <v>11</v>
      </c>
      <c r="D21" s="7" t="s">
        <v>127</v>
      </c>
      <c r="E21" s="58" t="s">
        <v>22</v>
      </c>
      <c r="F21" s="7" t="s">
        <v>125</v>
      </c>
    </row>
    <row r="22" spans="1:6" x14ac:dyDescent="0.25">
      <c r="A22" s="7" t="s">
        <v>38</v>
      </c>
      <c r="B22" s="7" t="s">
        <v>39</v>
      </c>
      <c r="C22" s="58">
        <v>12</v>
      </c>
      <c r="D22" s="7" t="s">
        <v>502</v>
      </c>
      <c r="E22" s="58" t="s">
        <v>22</v>
      </c>
      <c r="F22" s="7" t="s">
        <v>126</v>
      </c>
    </row>
    <row r="23" spans="1:6" x14ac:dyDescent="0.25">
      <c r="C23" s="58">
        <v>13</v>
      </c>
      <c r="D23" s="7" t="s">
        <v>503</v>
      </c>
      <c r="E23" s="58" t="s">
        <v>22</v>
      </c>
      <c r="F23" s="7" t="s">
        <v>501</v>
      </c>
    </row>
    <row r="24" spans="1:6" x14ac:dyDescent="0.25">
      <c r="D24" s="7" t="s">
        <v>483</v>
      </c>
      <c r="E24" s="58" t="s">
        <v>22</v>
      </c>
      <c r="F24" s="7" t="s">
        <v>504</v>
      </c>
    </row>
    <row r="25" spans="1:6" x14ac:dyDescent="0.25">
      <c r="F25" s="7"/>
    </row>
    <row r="26" spans="1:6" x14ac:dyDescent="0.25">
      <c r="F26" s="7"/>
    </row>
    <row r="27" spans="1:6" x14ac:dyDescent="0.25">
      <c r="F27" s="7"/>
    </row>
    <row r="28" spans="1:6" x14ac:dyDescent="0.25">
      <c r="F28" s="7"/>
    </row>
    <row r="29" spans="1:6" x14ac:dyDescent="0.25">
      <c r="F29" s="7"/>
    </row>
    <row r="30" spans="1:6" x14ac:dyDescent="0.25">
      <c r="F30" s="7"/>
    </row>
    <row r="31" spans="1:6" x14ac:dyDescent="0.25">
      <c r="A31" s="7" t="s">
        <v>24</v>
      </c>
      <c r="B31" s="7" t="s">
        <v>25</v>
      </c>
      <c r="C31" s="58">
        <v>1</v>
      </c>
      <c r="D31" s="7" t="s">
        <v>23</v>
      </c>
      <c r="E31" s="58" t="s">
        <v>22</v>
      </c>
      <c r="F31" s="7"/>
    </row>
    <row r="32" spans="1:6" x14ac:dyDescent="0.25">
      <c r="A32" s="7" t="s">
        <v>24</v>
      </c>
      <c r="B32" s="7" t="s">
        <v>25</v>
      </c>
      <c r="C32" s="58">
        <v>2</v>
      </c>
      <c r="D32" s="7" t="s">
        <v>160</v>
      </c>
      <c r="E32" s="58" t="s">
        <v>22</v>
      </c>
      <c r="F32" s="7"/>
    </row>
    <row r="33" spans="1:8" x14ac:dyDescent="0.25">
      <c r="A33" s="7" t="s">
        <v>24</v>
      </c>
      <c r="B33" s="7" t="s">
        <v>25</v>
      </c>
      <c r="C33" s="58">
        <v>3</v>
      </c>
      <c r="D33" s="7" t="s">
        <v>161</v>
      </c>
      <c r="E33" s="58" t="s">
        <v>22</v>
      </c>
      <c r="F33" s="7"/>
    </row>
    <row r="34" spans="1:8" x14ac:dyDescent="0.25">
      <c r="A34" s="7" t="s">
        <v>24</v>
      </c>
      <c r="B34" s="7" t="s">
        <v>25</v>
      </c>
      <c r="C34" s="58">
        <v>4</v>
      </c>
      <c r="D34" s="7" t="s">
        <v>162</v>
      </c>
      <c r="E34" s="58" t="s">
        <v>22</v>
      </c>
      <c r="F34" s="7"/>
    </row>
    <row r="35" spans="1:8" x14ac:dyDescent="0.25">
      <c r="A35" s="7" t="s">
        <v>24</v>
      </c>
      <c r="B35" s="7" t="s">
        <v>25</v>
      </c>
      <c r="C35" s="58">
        <v>5</v>
      </c>
      <c r="D35" s="7" t="s">
        <v>508</v>
      </c>
      <c r="E35" s="58" t="s">
        <v>22</v>
      </c>
      <c r="F35" s="7" t="s">
        <v>510</v>
      </c>
      <c r="H35" s="7" t="s">
        <v>163</v>
      </c>
    </row>
    <row r="36" spans="1:8" x14ac:dyDescent="0.25">
      <c r="A36" s="7" t="s">
        <v>24</v>
      </c>
      <c r="B36" s="7" t="s">
        <v>25</v>
      </c>
      <c r="C36" s="58">
        <v>6</v>
      </c>
      <c r="D36" s="7" t="s">
        <v>509</v>
      </c>
      <c r="E36" s="58" t="s">
        <v>22</v>
      </c>
      <c r="F36" s="7" t="s">
        <v>511</v>
      </c>
      <c r="H36" s="7" t="s">
        <v>164</v>
      </c>
    </row>
    <row r="37" spans="1:8" x14ac:dyDescent="0.25">
      <c r="A37" s="7" t="s">
        <v>24</v>
      </c>
      <c r="B37" s="7" t="s">
        <v>25</v>
      </c>
      <c r="C37" s="58">
        <v>7</v>
      </c>
      <c r="D37" s="7" t="s">
        <v>166</v>
      </c>
      <c r="E37" s="58" t="s">
        <v>22</v>
      </c>
      <c r="F37" s="7" t="s">
        <v>512</v>
      </c>
      <c r="H37" s="7" t="s">
        <v>165</v>
      </c>
    </row>
    <row r="38" spans="1:8" x14ac:dyDescent="0.25">
      <c r="F38" s="7"/>
      <c r="H38" s="7" t="s">
        <v>166</v>
      </c>
    </row>
    <row r="39" spans="1:8" x14ac:dyDescent="0.25">
      <c r="F39" s="7"/>
      <c r="H39" s="7" t="s">
        <v>167</v>
      </c>
    </row>
    <row r="40" spans="1:8" x14ac:dyDescent="0.25">
      <c r="F40" s="7"/>
    </row>
    <row r="41" spans="1:8" x14ac:dyDescent="0.25">
      <c r="F41" s="7"/>
    </row>
    <row r="42" spans="1:8" x14ac:dyDescent="0.25">
      <c r="A42" s="7" t="s">
        <v>95</v>
      </c>
      <c r="B42" s="7" t="s">
        <v>27</v>
      </c>
      <c r="C42" s="58">
        <v>1</v>
      </c>
      <c r="D42" s="7" t="s">
        <v>28</v>
      </c>
      <c r="E42" s="58" t="s">
        <v>22</v>
      </c>
      <c r="F42" s="7" t="s">
        <v>55</v>
      </c>
    </row>
    <row r="43" spans="1:8" x14ac:dyDescent="0.25">
      <c r="A43" s="7" t="s">
        <v>95</v>
      </c>
      <c r="B43" s="7" t="s">
        <v>27</v>
      </c>
      <c r="C43" s="58" t="s">
        <v>87</v>
      </c>
      <c r="D43" s="61" t="s">
        <v>86</v>
      </c>
      <c r="E43" s="58" t="s">
        <v>22</v>
      </c>
      <c r="F43" s="7" t="s">
        <v>88</v>
      </c>
    </row>
    <row r="44" spans="1:8" x14ac:dyDescent="0.25">
      <c r="A44" s="7" t="s">
        <v>95</v>
      </c>
      <c r="B44" s="7" t="s">
        <v>27</v>
      </c>
      <c r="C44" s="58" t="s">
        <v>89</v>
      </c>
      <c r="D44" s="61" t="s">
        <v>93</v>
      </c>
      <c r="E44" s="58" t="s">
        <v>22</v>
      </c>
      <c r="F44" s="7" t="s">
        <v>91</v>
      </c>
    </row>
    <row r="45" spans="1:8" x14ac:dyDescent="0.25">
      <c r="A45" s="7" t="s">
        <v>95</v>
      </c>
      <c r="B45" s="7" t="s">
        <v>27</v>
      </c>
      <c r="C45" s="58" t="s">
        <v>92</v>
      </c>
      <c r="D45" s="61" t="s">
        <v>47</v>
      </c>
      <c r="E45" s="58" t="s">
        <v>22</v>
      </c>
      <c r="F45" s="7" t="s">
        <v>90</v>
      </c>
    </row>
    <row r="46" spans="1:8" x14ac:dyDescent="0.25">
      <c r="A46" s="7" t="s">
        <v>95</v>
      </c>
      <c r="B46" s="7" t="s">
        <v>27</v>
      </c>
      <c r="C46" s="58">
        <v>2</v>
      </c>
      <c r="D46" s="7" t="s">
        <v>29</v>
      </c>
      <c r="E46" s="58" t="s">
        <v>22</v>
      </c>
      <c r="F46" s="7" t="s">
        <v>56</v>
      </c>
    </row>
    <row r="47" spans="1:8" x14ac:dyDescent="0.25">
      <c r="A47" s="7" t="s">
        <v>95</v>
      </c>
      <c r="B47" s="7" t="s">
        <v>27</v>
      </c>
      <c r="C47" s="58">
        <v>3</v>
      </c>
      <c r="D47" s="7" t="s">
        <v>57</v>
      </c>
      <c r="E47" s="58" t="s">
        <v>22</v>
      </c>
      <c r="F47" s="7" t="s">
        <v>58</v>
      </c>
    </row>
    <row r="48" spans="1:8" x14ac:dyDescent="0.25">
      <c r="A48" s="7" t="s">
        <v>95</v>
      </c>
      <c r="B48" s="7" t="s">
        <v>27</v>
      </c>
      <c r="C48" s="58">
        <v>4</v>
      </c>
      <c r="D48" s="7" t="s">
        <v>30</v>
      </c>
      <c r="E48" s="58" t="s">
        <v>22</v>
      </c>
      <c r="F48" s="7" t="s">
        <v>59</v>
      </c>
    </row>
    <row r="49" spans="1:6" x14ac:dyDescent="0.25">
      <c r="A49" s="7" t="s">
        <v>95</v>
      </c>
      <c r="B49" s="7" t="s">
        <v>27</v>
      </c>
      <c r="C49" s="58">
        <v>5</v>
      </c>
      <c r="D49" s="7" t="s">
        <v>31</v>
      </c>
      <c r="E49" s="58" t="s">
        <v>22</v>
      </c>
      <c r="F49" s="7" t="s">
        <v>60</v>
      </c>
    </row>
    <row r="50" spans="1:6" x14ac:dyDescent="0.25">
      <c r="A50" s="7" t="s">
        <v>95</v>
      </c>
      <c r="B50" s="7" t="s">
        <v>27</v>
      </c>
      <c r="C50" s="58">
        <v>6</v>
      </c>
      <c r="D50" s="7" t="s">
        <v>33</v>
      </c>
      <c r="E50" s="58" t="s">
        <v>22</v>
      </c>
      <c r="F50" s="7" t="s">
        <v>61</v>
      </c>
    </row>
    <row r="51" spans="1:6" x14ac:dyDescent="0.25">
      <c r="A51" s="7" t="s">
        <v>95</v>
      </c>
      <c r="B51" s="7" t="s">
        <v>27</v>
      </c>
      <c r="C51" s="58">
        <v>7</v>
      </c>
      <c r="D51" s="7" t="s">
        <v>32</v>
      </c>
      <c r="E51" s="58" t="s">
        <v>22</v>
      </c>
      <c r="F51" s="7" t="s">
        <v>62</v>
      </c>
    </row>
    <row r="52" spans="1:6" x14ac:dyDescent="0.25">
      <c r="A52" s="7" t="s">
        <v>95</v>
      </c>
      <c r="B52" s="7" t="s">
        <v>27</v>
      </c>
      <c r="C52" s="58">
        <v>8</v>
      </c>
      <c r="D52" s="7" t="s">
        <v>34</v>
      </c>
      <c r="E52" s="58" t="s">
        <v>22</v>
      </c>
      <c r="F52" s="7" t="s">
        <v>63</v>
      </c>
    </row>
    <row r="53" spans="1:6" x14ac:dyDescent="0.25">
      <c r="A53" s="7" t="s">
        <v>95</v>
      </c>
      <c r="B53" s="7" t="s">
        <v>27</v>
      </c>
      <c r="C53" s="58">
        <v>9</v>
      </c>
      <c r="D53" s="7" t="s">
        <v>1164</v>
      </c>
      <c r="E53" s="58" t="s">
        <v>22</v>
      </c>
      <c r="F53" s="7" t="s">
        <v>64</v>
      </c>
    </row>
    <row r="54" spans="1:6" x14ac:dyDescent="0.25">
      <c r="A54" s="7" t="s">
        <v>95</v>
      </c>
      <c r="B54" s="7" t="s">
        <v>27</v>
      </c>
      <c r="C54" s="58">
        <v>10</v>
      </c>
      <c r="D54" s="7" t="s">
        <v>81</v>
      </c>
      <c r="E54" s="58" t="s">
        <v>22</v>
      </c>
      <c r="F54" s="7" t="s">
        <v>65</v>
      </c>
    </row>
    <row r="55" spans="1:6" x14ac:dyDescent="0.25">
      <c r="A55" s="7" t="s">
        <v>95</v>
      </c>
      <c r="B55" s="7" t="s">
        <v>27</v>
      </c>
      <c r="C55" s="58">
        <v>11</v>
      </c>
      <c r="D55" s="7" t="s">
        <v>35</v>
      </c>
      <c r="E55" s="58" t="s">
        <v>22</v>
      </c>
      <c r="F55" s="7" t="s">
        <v>67</v>
      </c>
    </row>
    <row r="56" spans="1:6" x14ac:dyDescent="0.25">
      <c r="A56" s="7" t="s">
        <v>95</v>
      </c>
      <c r="B56" s="7" t="s">
        <v>27</v>
      </c>
      <c r="C56" s="58">
        <v>12</v>
      </c>
      <c r="D56" s="7" t="s">
        <v>66</v>
      </c>
      <c r="E56" s="58" t="s">
        <v>22</v>
      </c>
      <c r="F56" s="7" t="s">
        <v>69</v>
      </c>
    </row>
    <row r="57" spans="1:6" x14ac:dyDescent="0.25">
      <c r="A57" s="7" t="s">
        <v>95</v>
      </c>
      <c r="B57" s="7" t="s">
        <v>27</v>
      </c>
      <c r="C57" s="58">
        <v>13</v>
      </c>
      <c r="D57" s="7" t="s">
        <v>85</v>
      </c>
      <c r="E57" s="58" t="s">
        <v>22</v>
      </c>
      <c r="F57" s="7" t="s">
        <v>71</v>
      </c>
    </row>
    <row r="58" spans="1:6" x14ac:dyDescent="0.25">
      <c r="A58" s="7" t="s">
        <v>95</v>
      </c>
      <c r="B58" s="7" t="s">
        <v>27</v>
      </c>
      <c r="C58" s="58">
        <v>14</v>
      </c>
      <c r="D58" s="7" t="s">
        <v>68</v>
      </c>
      <c r="E58" s="58" t="s">
        <v>22</v>
      </c>
      <c r="F58" s="7" t="s">
        <v>73</v>
      </c>
    </row>
    <row r="59" spans="1:6" x14ac:dyDescent="0.25">
      <c r="A59" s="7" t="s">
        <v>95</v>
      </c>
      <c r="B59" s="7" t="s">
        <v>27</v>
      </c>
      <c r="C59" s="58">
        <v>15</v>
      </c>
      <c r="D59" s="7" t="s">
        <v>70</v>
      </c>
      <c r="E59" s="58" t="s">
        <v>22</v>
      </c>
      <c r="F59" s="7" t="s">
        <v>75</v>
      </c>
    </row>
    <row r="60" spans="1:6" x14ac:dyDescent="0.25">
      <c r="A60" s="7" t="s">
        <v>95</v>
      </c>
      <c r="B60" s="7" t="s">
        <v>27</v>
      </c>
      <c r="C60" s="58">
        <v>16</v>
      </c>
      <c r="D60" s="7" t="s">
        <v>72</v>
      </c>
      <c r="E60" s="58" t="s">
        <v>22</v>
      </c>
      <c r="F60" s="7" t="s">
        <v>77</v>
      </c>
    </row>
    <row r="61" spans="1:6" x14ac:dyDescent="0.25">
      <c r="A61" s="7" t="s">
        <v>95</v>
      </c>
      <c r="B61" s="7" t="s">
        <v>27</v>
      </c>
      <c r="C61" s="58">
        <v>17</v>
      </c>
      <c r="D61" s="7" t="s">
        <v>74</v>
      </c>
      <c r="E61" s="58" t="s">
        <v>22</v>
      </c>
      <c r="F61" s="7" t="s">
        <v>78</v>
      </c>
    </row>
    <row r="62" spans="1:6" x14ac:dyDescent="0.25">
      <c r="A62" s="7" t="s">
        <v>95</v>
      </c>
      <c r="B62" s="7" t="s">
        <v>27</v>
      </c>
      <c r="C62" s="58">
        <v>18</v>
      </c>
      <c r="D62" s="7" t="s">
        <v>94</v>
      </c>
      <c r="E62" s="58" t="s">
        <v>22</v>
      </c>
      <c r="F62" s="7" t="s">
        <v>80</v>
      </c>
    </row>
    <row r="63" spans="1:6" x14ac:dyDescent="0.25">
      <c r="A63" s="7" t="s">
        <v>95</v>
      </c>
      <c r="B63" s="7" t="s">
        <v>27</v>
      </c>
      <c r="C63" s="58">
        <v>19</v>
      </c>
      <c r="D63" s="7" t="s">
        <v>76</v>
      </c>
      <c r="E63" s="58" t="s">
        <v>22</v>
      </c>
      <c r="F63" s="7" t="s">
        <v>82</v>
      </c>
    </row>
    <row r="64" spans="1:6" x14ac:dyDescent="0.25">
      <c r="A64" s="7" t="s">
        <v>95</v>
      </c>
      <c r="B64" s="7" t="s">
        <v>27</v>
      </c>
      <c r="C64" s="58">
        <v>20</v>
      </c>
      <c r="D64" s="7" t="s">
        <v>490</v>
      </c>
      <c r="E64" s="58" t="s">
        <v>22</v>
      </c>
      <c r="F64" s="7" t="s">
        <v>83</v>
      </c>
    </row>
    <row r="65" spans="1:6" x14ac:dyDescent="0.25">
      <c r="A65" s="7" t="s">
        <v>95</v>
      </c>
      <c r="B65" s="7" t="s">
        <v>27</v>
      </c>
      <c r="C65" s="58">
        <v>21</v>
      </c>
      <c r="D65" s="7" t="s">
        <v>79</v>
      </c>
      <c r="E65" s="58" t="s">
        <v>22</v>
      </c>
      <c r="F65" s="7" t="s">
        <v>84</v>
      </c>
    </row>
    <row r="66" spans="1:6" x14ac:dyDescent="0.25">
      <c r="F66" s="7"/>
    </row>
    <row r="67" spans="1:6" x14ac:dyDescent="0.25">
      <c r="F67" s="7"/>
    </row>
    <row r="68" spans="1:6" x14ac:dyDescent="0.25">
      <c r="F68" s="7"/>
    </row>
    <row r="69" spans="1:6" x14ac:dyDescent="0.25">
      <c r="A69" s="7" t="s">
        <v>96</v>
      </c>
      <c r="B69" s="7" t="s">
        <v>27</v>
      </c>
      <c r="C69" s="58">
        <v>23</v>
      </c>
      <c r="D69" s="7" t="s">
        <v>97</v>
      </c>
      <c r="E69" s="58" t="s">
        <v>22</v>
      </c>
      <c r="F69" s="7" t="s">
        <v>98</v>
      </c>
    </row>
    <row r="70" spans="1:6" x14ac:dyDescent="0.25">
      <c r="A70" s="7" t="s">
        <v>96</v>
      </c>
      <c r="B70" s="7" t="s">
        <v>27</v>
      </c>
      <c r="C70" s="58">
        <v>24</v>
      </c>
      <c r="D70" s="7" t="s">
        <v>36</v>
      </c>
      <c r="E70" s="58" t="s">
        <v>22</v>
      </c>
      <c r="F70" s="7" t="s">
        <v>99</v>
      </c>
    </row>
    <row r="71" spans="1:6" x14ac:dyDescent="0.25">
      <c r="A71" s="62"/>
      <c r="B71" s="62"/>
      <c r="C71" s="63"/>
      <c r="D71" s="62" t="s">
        <v>494</v>
      </c>
      <c r="E71" s="63"/>
      <c r="F71" s="62" t="s">
        <v>495</v>
      </c>
    </row>
    <row r="72" spans="1:6" x14ac:dyDescent="0.25">
      <c r="D72" s="7" t="s">
        <v>491</v>
      </c>
      <c r="E72" s="58" t="s">
        <v>22</v>
      </c>
      <c r="F72" s="7" t="s">
        <v>492</v>
      </c>
    </row>
    <row r="73" spans="1:6" x14ac:dyDescent="0.25">
      <c r="A73" s="7" t="s">
        <v>100</v>
      </c>
      <c r="B73" s="7" t="s">
        <v>27</v>
      </c>
      <c r="C73" s="58">
        <v>25</v>
      </c>
      <c r="D73" s="7" t="s">
        <v>37</v>
      </c>
      <c r="E73" s="58" t="s">
        <v>22</v>
      </c>
      <c r="F73" s="7" t="s">
        <v>102</v>
      </c>
    </row>
    <row r="74" spans="1:6" x14ac:dyDescent="0.25">
      <c r="A74" s="7" t="s">
        <v>100</v>
      </c>
      <c r="B74" s="7" t="s">
        <v>27</v>
      </c>
      <c r="C74" s="58">
        <v>26</v>
      </c>
      <c r="D74" s="7" t="s">
        <v>101</v>
      </c>
      <c r="E74" s="58" t="s">
        <v>22</v>
      </c>
      <c r="F74" s="7" t="s">
        <v>103</v>
      </c>
    </row>
    <row r="75" spans="1:6" x14ac:dyDescent="0.25">
      <c r="A75" s="7" t="s">
        <v>100</v>
      </c>
      <c r="B75" s="7" t="s">
        <v>27</v>
      </c>
      <c r="C75" s="58">
        <v>27</v>
      </c>
      <c r="D75" s="7" t="s">
        <v>493</v>
      </c>
      <c r="E75" s="58" t="s">
        <v>22</v>
      </c>
      <c r="F75" s="7" t="s">
        <v>104</v>
      </c>
    </row>
    <row r="76" spans="1:6" x14ac:dyDescent="0.25">
      <c r="D76" s="7" t="s">
        <v>506</v>
      </c>
      <c r="F76" s="7" t="s">
        <v>507</v>
      </c>
    </row>
    <row r="77" spans="1:6" x14ac:dyDescent="0.25">
      <c r="F77" s="7"/>
    </row>
    <row r="78" spans="1:6" x14ac:dyDescent="0.25">
      <c r="A78" s="7" t="s">
        <v>105</v>
      </c>
      <c r="B78" s="7" t="s">
        <v>27</v>
      </c>
      <c r="C78" s="58">
        <v>28</v>
      </c>
      <c r="D78" s="7" t="s">
        <v>107</v>
      </c>
      <c r="E78" s="58" t="s">
        <v>22</v>
      </c>
      <c r="F78" s="7" t="s">
        <v>111</v>
      </c>
    </row>
    <row r="79" spans="1:6" x14ac:dyDescent="0.25">
      <c r="A79" s="7" t="s">
        <v>105</v>
      </c>
      <c r="B79" s="7" t="s">
        <v>27</v>
      </c>
      <c r="C79" s="58">
        <v>29</v>
      </c>
      <c r="D79" s="7" t="s">
        <v>106</v>
      </c>
      <c r="E79" s="58" t="s">
        <v>22</v>
      </c>
      <c r="F79" s="7" t="s">
        <v>112</v>
      </c>
    </row>
    <row r="80" spans="1:6" x14ac:dyDescent="0.25">
      <c r="A80" s="7" t="s">
        <v>105</v>
      </c>
      <c r="B80" s="7" t="s">
        <v>27</v>
      </c>
      <c r="C80" s="58">
        <v>30</v>
      </c>
      <c r="D80" s="7" t="s">
        <v>108</v>
      </c>
      <c r="E80" s="58" t="s">
        <v>22</v>
      </c>
      <c r="F80" s="7" t="s">
        <v>113</v>
      </c>
    </row>
    <row r="81" spans="1:6" x14ac:dyDescent="0.25">
      <c r="A81" s="7" t="s">
        <v>105</v>
      </c>
      <c r="B81" s="7" t="s">
        <v>27</v>
      </c>
      <c r="C81" s="58">
        <v>31</v>
      </c>
      <c r="D81" s="7" t="s">
        <v>109</v>
      </c>
      <c r="E81" s="58" t="s">
        <v>22</v>
      </c>
      <c r="F81" s="7" t="s">
        <v>114</v>
      </c>
    </row>
    <row r="82" spans="1:6" x14ac:dyDescent="0.25">
      <c r="A82" s="7" t="s">
        <v>105</v>
      </c>
      <c r="B82" s="7" t="s">
        <v>27</v>
      </c>
      <c r="C82" s="58">
        <v>32</v>
      </c>
      <c r="D82" s="7" t="s">
        <v>110</v>
      </c>
      <c r="E82" s="58" t="s">
        <v>22</v>
      </c>
      <c r="F82" s="7" t="s">
        <v>115</v>
      </c>
    </row>
    <row r="83" spans="1:6" x14ac:dyDescent="0.25">
      <c r="F83" s="7"/>
    </row>
    <row r="84" spans="1:6" x14ac:dyDescent="0.25">
      <c r="F84" s="7"/>
    </row>
    <row r="85" spans="1:6" x14ac:dyDescent="0.25">
      <c r="A85" s="7" t="s">
        <v>128</v>
      </c>
      <c r="B85" s="7" t="s">
        <v>42</v>
      </c>
      <c r="C85" s="58">
        <v>1</v>
      </c>
      <c r="D85" s="7" t="s">
        <v>130</v>
      </c>
      <c r="E85" s="58" t="s">
        <v>54</v>
      </c>
      <c r="F85" s="7" t="s">
        <v>129</v>
      </c>
    </row>
    <row r="86" spans="1:6" x14ac:dyDescent="0.25">
      <c r="A86" s="7" t="s">
        <v>128</v>
      </c>
      <c r="B86" s="7" t="s">
        <v>42</v>
      </c>
      <c r="C86" s="58">
        <v>2</v>
      </c>
      <c r="D86" s="7" t="s">
        <v>26</v>
      </c>
      <c r="E86" s="58" t="s">
        <v>54</v>
      </c>
      <c r="F86" s="7" t="s">
        <v>136</v>
      </c>
    </row>
    <row r="87" spans="1:6" x14ac:dyDescent="0.25">
      <c r="A87" s="7" t="s">
        <v>128</v>
      </c>
      <c r="B87" s="7" t="s">
        <v>42</v>
      </c>
      <c r="C87" s="58">
        <v>3</v>
      </c>
      <c r="D87" s="7" t="s">
        <v>131</v>
      </c>
      <c r="E87" s="58" t="s">
        <v>54</v>
      </c>
      <c r="F87" s="7" t="s">
        <v>137</v>
      </c>
    </row>
    <row r="88" spans="1:6" x14ac:dyDescent="0.25">
      <c r="A88" s="7" t="s">
        <v>128</v>
      </c>
      <c r="B88" s="7" t="s">
        <v>42</v>
      </c>
      <c r="C88" s="58">
        <v>4</v>
      </c>
      <c r="D88" s="7" t="s">
        <v>132</v>
      </c>
      <c r="E88" s="58" t="s">
        <v>54</v>
      </c>
      <c r="F88" s="7" t="s">
        <v>138</v>
      </c>
    </row>
    <row r="89" spans="1:6" x14ac:dyDescent="0.25">
      <c r="A89" s="7" t="s">
        <v>128</v>
      </c>
      <c r="B89" s="7" t="s">
        <v>42</v>
      </c>
      <c r="C89" s="58">
        <v>5</v>
      </c>
      <c r="D89" s="7" t="s">
        <v>133</v>
      </c>
      <c r="E89" s="58" t="s">
        <v>54</v>
      </c>
      <c r="F89" s="7" t="s">
        <v>139</v>
      </c>
    </row>
    <row r="90" spans="1:6" x14ac:dyDescent="0.25">
      <c r="A90" s="7" t="s">
        <v>128</v>
      </c>
      <c r="B90" s="7" t="s">
        <v>42</v>
      </c>
      <c r="C90" s="58">
        <v>6</v>
      </c>
      <c r="D90" s="7" t="s">
        <v>134</v>
      </c>
      <c r="E90" s="58" t="s">
        <v>54</v>
      </c>
      <c r="F90" s="7" t="s">
        <v>140</v>
      </c>
    </row>
    <row r="91" spans="1:6" x14ac:dyDescent="0.25">
      <c r="A91" s="7" t="s">
        <v>128</v>
      </c>
      <c r="B91" s="7" t="s">
        <v>42</v>
      </c>
      <c r="C91" s="58">
        <v>7</v>
      </c>
      <c r="D91" s="7" t="s">
        <v>135</v>
      </c>
      <c r="E91" s="58" t="s">
        <v>54</v>
      </c>
      <c r="F91" s="7" t="s">
        <v>141</v>
      </c>
    </row>
    <row r="92" spans="1:6" x14ac:dyDescent="0.25">
      <c r="F92" s="7"/>
    </row>
    <row r="93" spans="1:6" x14ac:dyDescent="0.25">
      <c r="F93" s="7"/>
    </row>
    <row r="94" spans="1:6" x14ac:dyDescent="0.25">
      <c r="A94" s="7" t="s">
        <v>142</v>
      </c>
      <c r="B94" s="7" t="s">
        <v>143</v>
      </c>
      <c r="C94" s="58">
        <v>1</v>
      </c>
      <c r="D94" s="7" t="s">
        <v>144</v>
      </c>
      <c r="E94" s="58" t="s">
        <v>22</v>
      </c>
      <c r="F94" s="7" t="s">
        <v>152</v>
      </c>
    </row>
    <row r="95" spans="1:6" x14ac:dyDescent="0.25">
      <c r="A95" s="7" t="s">
        <v>142</v>
      </c>
      <c r="B95" s="7" t="s">
        <v>143</v>
      </c>
      <c r="C95" s="58">
        <v>2</v>
      </c>
      <c r="D95" s="7" t="s">
        <v>145</v>
      </c>
      <c r="E95" s="58" t="s">
        <v>22</v>
      </c>
      <c r="F95" s="7" t="s">
        <v>153</v>
      </c>
    </row>
    <row r="96" spans="1:6" x14ac:dyDescent="0.25">
      <c r="A96" s="7" t="s">
        <v>142</v>
      </c>
      <c r="B96" s="7" t="s">
        <v>143</v>
      </c>
      <c r="C96" s="58">
        <v>3</v>
      </c>
      <c r="D96" s="7" t="s">
        <v>146</v>
      </c>
      <c r="E96" s="58" t="s">
        <v>22</v>
      </c>
      <c r="F96" s="7" t="s">
        <v>154</v>
      </c>
    </row>
    <row r="97" spans="1:6" x14ac:dyDescent="0.25">
      <c r="A97" s="7" t="s">
        <v>142</v>
      </c>
      <c r="B97" s="7" t="s">
        <v>143</v>
      </c>
      <c r="C97" s="58">
        <v>4</v>
      </c>
      <c r="D97" s="7" t="s">
        <v>147</v>
      </c>
      <c r="E97" s="58" t="s">
        <v>22</v>
      </c>
      <c r="F97" s="7" t="s">
        <v>155</v>
      </c>
    </row>
    <row r="98" spans="1:6" x14ac:dyDescent="0.25">
      <c r="A98" s="7" t="s">
        <v>142</v>
      </c>
      <c r="B98" s="7" t="s">
        <v>143</v>
      </c>
      <c r="C98" s="58">
        <v>5</v>
      </c>
      <c r="D98" s="7" t="s">
        <v>148</v>
      </c>
      <c r="E98" s="58" t="s">
        <v>22</v>
      </c>
      <c r="F98" s="7" t="s">
        <v>156</v>
      </c>
    </row>
    <row r="99" spans="1:6" x14ac:dyDescent="0.25">
      <c r="A99" s="7" t="s">
        <v>142</v>
      </c>
      <c r="B99" s="7" t="s">
        <v>143</v>
      </c>
      <c r="C99" s="58">
        <v>6</v>
      </c>
      <c r="D99" s="7" t="s">
        <v>149</v>
      </c>
      <c r="E99" s="58" t="s">
        <v>22</v>
      </c>
      <c r="F99" s="7" t="s">
        <v>157</v>
      </c>
    </row>
    <row r="100" spans="1:6" x14ac:dyDescent="0.25">
      <c r="A100" s="7" t="s">
        <v>142</v>
      </c>
      <c r="B100" s="7" t="s">
        <v>143</v>
      </c>
      <c r="C100" s="58">
        <v>7</v>
      </c>
      <c r="D100" s="7" t="s">
        <v>150</v>
      </c>
      <c r="E100" s="58" t="s">
        <v>22</v>
      </c>
      <c r="F100" s="7" t="s">
        <v>158</v>
      </c>
    </row>
    <row r="101" spans="1:6" x14ac:dyDescent="0.25">
      <c r="A101" s="7" t="s">
        <v>142</v>
      </c>
      <c r="B101" s="7" t="s">
        <v>143</v>
      </c>
      <c r="C101" s="58">
        <v>8</v>
      </c>
      <c r="D101" s="7" t="s">
        <v>151</v>
      </c>
      <c r="E101" s="58" t="s">
        <v>22</v>
      </c>
      <c r="F101" s="7" t="s">
        <v>159</v>
      </c>
    </row>
    <row r="104" spans="1:6" x14ac:dyDescent="0.25">
      <c r="C104" s="7"/>
      <c r="E104" s="7"/>
      <c r="F104" s="7"/>
    </row>
    <row r="105" spans="1:6" x14ac:dyDescent="0.25">
      <c r="C105" s="7"/>
      <c r="E105" s="7"/>
      <c r="F105" s="7"/>
    </row>
    <row r="106" spans="1:6" x14ac:dyDescent="0.25">
      <c r="C106" s="7"/>
      <c r="E106" s="7"/>
      <c r="F106" s="7"/>
    </row>
  </sheetData>
  <pageMargins left="0.7" right="0.7" top="0.75" bottom="0.75" header="0.3" footer="0.3"/>
  <pageSetup scale="59" fitToHeight="4" orientation="landscape" r:id="rId1"/>
  <customProperties>
    <customPr name="_pios_i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O119"/>
  <sheetViews>
    <sheetView topLeftCell="A102" zoomScale="90" zoomScaleNormal="90" workbookViewId="0">
      <selection activeCell="F154" sqref="F154"/>
    </sheetView>
  </sheetViews>
  <sheetFormatPr defaultColWidth="8.85546875" defaultRowHeight="15" x14ac:dyDescent="0.25"/>
  <cols>
    <col min="1" max="1" width="83.28515625" style="7" bestFit="1" customWidth="1"/>
    <col min="2" max="2" width="1.5703125" style="7" customWidth="1"/>
    <col min="3" max="3" width="11.5703125" style="58" customWidth="1"/>
    <col min="4" max="4" width="2.42578125" style="7" customWidth="1"/>
    <col min="5" max="5" width="9.42578125" style="58" customWidth="1"/>
    <col min="6" max="6" width="3" style="2" customWidth="1"/>
    <col min="7" max="7" width="8" style="7" customWidth="1"/>
    <col min="8" max="8" width="1.5703125" style="7" customWidth="1"/>
    <col min="9" max="9" width="12.5703125" style="7" bestFit="1" customWidth="1"/>
    <col min="10" max="10" width="1.5703125" style="7" customWidth="1"/>
    <col min="11" max="11" width="9.140625" style="7" bestFit="1" customWidth="1"/>
    <col min="12" max="12" width="2.140625" style="7" customWidth="1"/>
    <col min="13" max="13" width="21.5703125" style="7" bestFit="1" customWidth="1"/>
    <col min="14" max="14" width="1.5703125" style="7" customWidth="1"/>
    <col min="15" max="15" width="31.85546875" style="7" bestFit="1" customWidth="1"/>
    <col min="16" max="16384" width="8.85546875" style="7"/>
  </cols>
  <sheetData>
    <row r="1" spans="1:15" x14ac:dyDescent="0.25">
      <c r="A1" s="2" t="str">
        <f>'Rate Case Constants'!C9</f>
        <v>Kentucky American Water Company</v>
      </c>
      <c r="F1" s="1"/>
      <c r="G1" s="1"/>
      <c r="H1" s="1"/>
      <c r="I1" s="1"/>
      <c r="J1" s="1"/>
      <c r="K1" s="1"/>
      <c r="M1" s="59" t="str">
        <f>M50</f>
        <v>Schedule A</v>
      </c>
      <c r="N1" s="59"/>
    </row>
    <row r="2" spans="1:15" x14ac:dyDescent="0.25">
      <c r="A2" s="50" t="str">
        <f>'Rate Case Constants'!C11</f>
        <v>Case No. 2026-00094</v>
      </c>
      <c r="F2" s="1"/>
      <c r="G2" s="1"/>
      <c r="H2" s="1"/>
      <c r="I2" s="1"/>
      <c r="J2" s="1"/>
      <c r="K2" s="1"/>
      <c r="M2" s="59" t="s">
        <v>168</v>
      </c>
      <c r="N2" s="59"/>
    </row>
    <row r="3" spans="1:15" x14ac:dyDescent="0.25">
      <c r="A3" s="2"/>
      <c r="B3"/>
      <c r="C3"/>
      <c r="D3"/>
      <c r="E3"/>
      <c r="F3"/>
      <c r="G3"/>
      <c r="H3"/>
      <c r="I3"/>
      <c r="J3" s="1"/>
      <c r="K3" s="1"/>
    </row>
    <row r="4" spans="1:15" x14ac:dyDescent="0.25">
      <c r="A4" s="60"/>
      <c r="C4" s="60"/>
      <c r="F4" s="1"/>
    </row>
    <row r="5" spans="1:15" x14ac:dyDescent="0.25">
      <c r="A5" s="2" t="s">
        <v>44</v>
      </c>
      <c r="G5" s="3"/>
      <c r="H5" s="3"/>
      <c r="I5" s="3"/>
      <c r="J5" s="3"/>
      <c r="K5" s="3"/>
    </row>
    <row r="6" spans="1:15" x14ac:dyDescent="0.25">
      <c r="A6" s="60"/>
    </row>
    <row r="7" spans="1:15" x14ac:dyDescent="0.25">
      <c r="A7" s="2"/>
    </row>
    <row r="8" spans="1:15" x14ac:dyDescent="0.25">
      <c r="A8" s="60"/>
      <c r="G8" s="50" t="s">
        <v>45</v>
      </c>
      <c r="H8" s="50"/>
      <c r="I8" s="50"/>
      <c r="J8" s="50"/>
      <c r="K8" s="50"/>
    </row>
    <row r="9" spans="1:1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5" x14ac:dyDescent="0.25">
      <c r="A10" s="50" t="s">
        <v>46</v>
      </c>
    </row>
    <row r="11" spans="1:15" x14ac:dyDescent="0.25">
      <c r="A11" s="52" t="s">
        <v>170</v>
      </c>
      <c r="B11" s="52"/>
      <c r="C11" s="51" t="s">
        <v>171</v>
      </c>
      <c r="D11" s="51"/>
      <c r="E11" s="66" t="s">
        <v>172</v>
      </c>
      <c r="F11" s="57"/>
      <c r="G11" s="51" t="s">
        <v>173</v>
      </c>
      <c r="H11" s="51"/>
      <c r="I11" s="51" t="s">
        <v>271</v>
      </c>
      <c r="J11" s="51"/>
      <c r="K11" s="51" t="s">
        <v>177</v>
      </c>
      <c r="L11" s="51"/>
      <c r="M11" s="51" t="s">
        <v>174</v>
      </c>
      <c r="N11" s="51"/>
      <c r="O11" s="51" t="s">
        <v>377</v>
      </c>
    </row>
    <row r="13" spans="1:15" x14ac:dyDescent="0.25">
      <c r="A13" s="7" t="s">
        <v>169</v>
      </c>
      <c r="C13" s="58" t="s">
        <v>175</v>
      </c>
      <c r="E13" s="58" t="s">
        <v>176</v>
      </c>
      <c r="G13" s="7" t="s">
        <v>270</v>
      </c>
      <c r="I13" s="7" t="s">
        <v>272</v>
      </c>
      <c r="M13" s="50" t="s">
        <v>379</v>
      </c>
      <c r="N13" s="50"/>
      <c r="O13" s="50" t="str">
        <f>CONCATENATE(C13,E13,G13,I13,K13)</f>
        <v>KAW_APP_EX1_</v>
      </c>
    </row>
    <row r="14" spans="1:15" x14ac:dyDescent="0.25">
      <c r="A14" s="7" t="s">
        <v>144</v>
      </c>
      <c r="C14" s="58" t="s">
        <v>175</v>
      </c>
      <c r="E14" s="58" t="s">
        <v>176</v>
      </c>
      <c r="G14" s="7" t="s">
        <v>270</v>
      </c>
      <c r="I14" s="7" t="s">
        <v>273</v>
      </c>
      <c r="M14" s="50" t="s">
        <v>380</v>
      </c>
      <c r="N14" s="50"/>
      <c r="O14" s="50" t="str">
        <f t="shared" ref="O14:O77" si="0">CONCATENATE(C14,E14,G14,I14,K14)</f>
        <v>KAW_APP_EX2_</v>
      </c>
    </row>
    <row r="15" spans="1:15" x14ac:dyDescent="0.25">
      <c r="A15" s="7" t="s">
        <v>178</v>
      </c>
      <c r="C15" s="58" t="s">
        <v>175</v>
      </c>
      <c r="E15" s="58" t="s">
        <v>176</v>
      </c>
      <c r="G15" s="7" t="s">
        <v>270</v>
      </c>
      <c r="I15" s="7" t="s">
        <v>274</v>
      </c>
      <c r="M15" s="50" t="s">
        <v>378</v>
      </c>
      <c r="N15" s="50"/>
      <c r="O15" s="50" t="str">
        <f t="shared" si="0"/>
        <v>KAW_APP_EX3_</v>
      </c>
    </row>
    <row r="16" spans="1:15" x14ac:dyDescent="0.25">
      <c r="A16" s="7" t="s">
        <v>179</v>
      </c>
      <c r="C16" s="58" t="s">
        <v>175</v>
      </c>
      <c r="E16" s="58" t="s">
        <v>176</v>
      </c>
      <c r="G16" s="7" t="s">
        <v>270</v>
      </c>
      <c r="I16" s="7" t="s">
        <v>275</v>
      </c>
      <c r="M16" s="50" t="s">
        <v>381</v>
      </c>
      <c r="N16" s="50"/>
      <c r="O16" s="50" t="str">
        <f t="shared" si="0"/>
        <v>KAW_APP_EX4_</v>
      </c>
    </row>
    <row r="17" spans="1:15" x14ac:dyDescent="0.25">
      <c r="A17" s="7" t="s">
        <v>180</v>
      </c>
      <c r="C17" s="58" t="s">
        <v>175</v>
      </c>
      <c r="E17" s="58" t="s">
        <v>176</v>
      </c>
      <c r="G17" s="7" t="s">
        <v>270</v>
      </c>
      <c r="I17" s="7" t="s">
        <v>276</v>
      </c>
      <c r="M17" s="50" t="s">
        <v>382</v>
      </c>
      <c r="N17" s="50"/>
      <c r="O17" s="50" t="str">
        <f t="shared" si="0"/>
        <v>KAW_APP_EX5_</v>
      </c>
    </row>
    <row r="18" spans="1:15" x14ac:dyDescent="0.25">
      <c r="A18" s="7" t="s">
        <v>181</v>
      </c>
      <c r="C18" s="58" t="s">
        <v>175</v>
      </c>
      <c r="E18" s="58" t="s">
        <v>176</v>
      </c>
      <c r="G18" s="7" t="s">
        <v>270</v>
      </c>
      <c r="I18" s="7" t="s">
        <v>277</v>
      </c>
      <c r="M18" s="50" t="s">
        <v>383</v>
      </c>
      <c r="N18" s="50"/>
      <c r="O18" s="50" t="str">
        <f t="shared" si="0"/>
        <v>KAW_APP_EX6_</v>
      </c>
    </row>
    <row r="19" spans="1:15" x14ac:dyDescent="0.25">
      <c r="A19" s="7" t="s">
        <v>183</v>
      </c>
      <c r="C19" s="58" t="s">
        <v>175</v>
      </c>
      <c r="E19" s="58" t="s">
        <v>176</v>
      </c>
      <c r="G19" s="7" t="s">
        <v>270</v>
      </c>
      <c r="I19" s="7" t="s">
        <v>278</v>
      </c>
      <c r="M19" s="50" t="s">
        <v>384</v>
      </c>
      <c r="N19" s="50"/>
      <c r="O19" s="50" t="str">
        <f t="shared" si="0"/>
        <v>KAW_APP_EX7_</v>
      </c>
    </row>
    <row r="20" spans="1:15" x14ac:dyDescent="0.25">
      <c r="A20" s="7" t="s">
        <v>182</v>
      </c>
      <c r="C20" s="58" t="s">
        <v>175</v>
      </c>
      <c r="E20" s="58" t="s">
        <v>176</v>
      </c>
      <c r="G20" s="7" t="s">
        <v>270</v>
      </c>
      <c r="I20" s="7" t="s">
        <v>279</v>
      </c>
      <c r="M20" s="50" t="s">
        <v>385</v>
      </c>
      <c r="N20" s="50"/>
      <c r="O20" s="50" t="str">
        <f t="shared" si="0"/>
        <v>KAW_APP_EX8_</v>
      </c>
    </row>
    <row r="21" spans="1:15" x14ac:dyDescent="0.25">
      <c r="A21" s="7" t="s">
        <v>184</v>
      </c>
      <c r="C21" s="58" t="s">
        <v>175</v>
      </c>
      <c r="E21" s="58" t="s">
        <v>176</v>
      </c>
      <c r="G21" s="7" t="s">
        <v>270</v>
      </c>
      <c r="I21" s="7" t="s">
        <v>280</v>
      </c>
      <c r="M21" s="50" t="s">
        <v>386</v>
      </c>
      <c r="N21" s="50"/>
      <c r="O21" s="50" t="str">
        <f t="shared" si="0"/>
        <v>KAW_APP_EX9_</v>
      </c>
    </row>
    <row r="22" spans="1:15" x14ac:dyDescent="0.25">
      <c r="A22" s="7" t="s">
        <v>185</v>
      </c>
      <c r="C22" s="58" t="s">
        <v>175</v>
      </c>
      <c r="E22" s="58" t="s">
        <v>176</v>
      </c>
      <c r="G22" s="7" t="s">
        <v>270</v>
      </c>
      <c r="I22" s="7" t="s">
        <v>281</v>
      </c>
      <c r="M22" s="50" t="s">
        <v>387</v>
      </c>
      <c r="N22" s="50"/>
      <c r="O22" s="50" t="str">
        <f t="shared" si="0"/>
        <v>KAW_APP_EX10_</v>
      </c>
    </row>
    <row r="23" spans="1:15" x14ac:dyDescent="0.25">
      <c r="A23" s="7" t="s">
        <v>186</v>
      </c>
      <c r="C23" s="58" t="s">
        <v>175</v>
      </c>
      <c r="E23" s="58" t="s">
        <v>176</v>
      </c>
      <c r="G23" s="7" t="s">
        <v>270</v>
      </c>
      <c r="I23" s="7" t="s">
        <v>282</v>
      </c>
      <c r="M23" s="50" t="s">
        <v>388</v>
      </c>
      <c r="N23" s="50"/>
      <c r="O23" s="50" t="str">
        <f t="shared" si="0"/>
        <v>KAW_APP_EX11_</v>
      </c>
    </row>
    <row r="24" spans="1:15" x14ac:dyDescent="0.25">
      <c r="A24" s="7" t="s">
        <v>187</v>
      </c>
      <c r="C24" s="58" t="s">
        <v>175</v>
      </c>
      <c r="E24" s="58" t="s">
        <v>176</v>
      </c>
      <c r="G24" s="7" t="s">
        <v>270</v>
      </c>
      <c r="I24" s="7" t="s">
        <v>283</v>
      </c>
      <c r="M24" s="50" t="s">
        <v>389</v>
      </c>
      <c r="N24" s="50"/>
      <c r="O24" s="50" t="str">
        <f t="shared" si="0"/>
        <v>KAW_APP_EX12_</v>
      </c>
    </row>
    <row r="25" spans="1:15" ht="30" x14ac:dyDescent="0.25">
      <c r="A25" s="67" t="s">
        <v>188</v>
      </c>
      <c r="C25" s="58" t="s">
        <v>175</v>
      </c>
      <c r="E25" s="58" t="s">
        <v>176</v>
      </c>
      <c r="G25" s="7" t="s">
        <v>270</v>
      </c>
      <c r="I25" s="7" t="s">
        <v>284</v>
      </c>
      <c r="M25" s="50" t="s">
        <v>390</v>
      </c>
      <c r="N25" s="50"/>
      <c r="O25" s="50" t="str">
        <f t="shared" si="0"/>
        <v>KAW_APP_EX13_</v>
      </c>
    </row>
    <row r="26" spans="1:15" x14ac:dyDescent="0.25">
      <c r="A26" s="7" t="s">
        <v>189</v>
      </c>
      <c r="C26" s="58" t="s">
        <v>175</v>
      </c>
      <c r="E26" s="58" t="s">
        <v>176</v>
      </c>
      <c r="G26" s="7" t="s">
        <v>270</v>
      </c>
      <c r="I26" s="7" t="s">
        <v>285</v>
      </c>
      <c r="M26" s="50" t="s">
        <v>391</v>
      </c>
      <c r="N26" s="50"/>
      <c r="O26" s="50" t="str">
        <f t="shared" si="0"/>
        <v>KAW_APP_EX14_</v>
      </c>
    </row>
    <row r="27" spans="1:15" x14ac:dyDescent="0.25">
      <c r="A27" s="7" t="s">
        <v>190</v>
      </c>
      <c r="C27" s="58" t="s">
        <v>175</v>
      </c>
      <c r="E27" s="58" t="s">
        <v>176</v>
      </c>
      <c r="G27" s="7" t="s">
        <v>270</v>
      </c>
      <c r="I27" s="7" t="s">
        <v>286</v>
      </c>
      <c r="M27" s="50" t="s">
        <v>392</v>
      </c>
      <c r="N27" s="50"/>
      <c r="O27" s="50" t="str">
        <f t="shared" si="0"/>
        <v>KAW_APP_EX15_</v>
      </c>
    </row>
    <row r="28" spans="1:15" x14ac:dyDescent="0.25">
      <c r="A28" s="7" t="s">
        <v>191</v>
      </c>
      <c r="C28" s="58" t="s">
        <v>175</v>
      </c>
      <c r="E28" s="58" t="s">
        <v>176</v>
      </c>
      <c r="G28" s="7" t="s">
        <v>270</v>
      </c>
      <c r="I28" s="7" t="s">
        <v>287</v>
      </c>
      <c r="M28" s="50" t="s">
        <v>393</v>
      </c>
      <c r="N28" s="50"/>
      <c r="O28" s="50" t="str">
        <f t="shared" si="0"/>
        <v>KAW_APP_EX16_</v>
      </c>
    </row>
    <row r="29" spans="1:15" x14ac:dyDescent="0.25">
      <c r="A29" s="7" t="s">
        <v>1484</v>
      </c>
      <c r="C29" s="58" t="s">
        <v>175</v>
      </c>
      <c r="E29" s="58" t="s">
        <v>176</v>
      </c>
      <c r="G29" s="7" t="s">
        <v>270</v>
      </c>
      <c r="I29" s="7" t="s">
        <v>288</v>
      </c>
      <c r="M29" s="50" t="s">
        <v>394</v>
      </c>
      <c r="N29" s="50"/>
      <c r="O29" s="50" t="str">
        <f t="shared" si="0"/>
        <v>KAW_APP_EX17_</v>
      </c>
    </row>
    <row r="30" spans="1:15" x14ac:dyDescent="0.25">
      <c r="A30" s="7" t="s">
        <v>1485</v>
      </c>
      <c r="C30" s="58" t="s">
        <v>175</v>
      </c>
      <c r="E30" s="58" t="s">
        <v>176</v>
      </c>
      <c r="G30" s="7" t="s">
        <v>270</v>
      </c>
      <c r="I30" s="7" t="s">
        <v>289</v>
      </c>
      <c r="M30" s="50" t="s">
        <v>395</v>
      </c>
      <c r="N30" s="50"/>
      <c r="O30" s="50" t="str">
        <f t="shared" si="0"/>
        <v>KAW_APP_EX18_</v>
      </c>
    </row>
    <row r="31" spans="1:15" x14ac:dyDescent="0.25">
      <c r="A31" s="7" t="s">
        <v>1486</v>
      </c>
      <c r="C31" s="58" t="s">
        <v>175</v>
      </c>
      <c r="E31" s="58" t="s">
        <v>176</v>
      </c>
      <c r="G31" s="7" t="s">
        <v>270</v>
      </c>
      <c r="I31" s="7" t="s">
        <v>290</v>
      </c>
      <c r="M31" s="50" t="s">
        <v>396</v>
      </c>
      <c r="N31" s="50"/>
      <c r="O31" s="50" t="str">
        <f t="shared" si="0"/>
        <v>KAW_APP_EX19_</v>
      </c>
    </row>
    <row r="32" spans="1:15" x14ac:dyDescent="0.25">
      <c r="A32" s="7" t="s">
        <v>1487</v>
      </c>
      <c r="C32" s="58" t="s">
        <v>175</v>
      </c>
      <c r="E32" s="58" t="s">
        <v>176</v>
      </c>
      <c r="G32" s="7" t="s">
        <v>270</v>
      </c>
      <c r="I32" s="7" t="s">
        <v>291</v>
      </c>
      <c r="M32" s="50" t="s">
        <v>397</v>
      </c>
      <c r="N32" s="50"/>
      <c r="O32" s="50" t="str">
        <f t="shared" si="0"/>
        <v>KAW_APP_EX20_</v>
      </c>
    </row>
    <row r="33" spans="1:15" x14ac:dyDescent="0.25">
      <c r="A33" s="7" t="s">
        <v>1488</v>
      </c>
      <c r="C33" s="58" t="s">
        <v>175</v>
      </c>
      <c r="E33" s="58" t="s">
        <v>176</v>
      </c>
      <c r="G33" s="7" t="s">
        <v>270</v>
      </c>
      <c r="I33" s="7" t="s">
        <v>292</v>
      </c>
      <c r="M33" s="50" t="s">
        <v>398</v>
      </c>
      <c r="N33" s="50"/>
      <c r="O33" s="50" t="str">
        <f t="shared" si="0"/>
        <v>KAW_APP_EX21_</v>
      </c>
    </row>
    <row r="34" spans="1:15" x14ac:dyDescent="0.25">
      <c r="A34" s="67" t="s">
        <v>1489</v>
      </c>
      <c r="C34" s="58" t="s">
        <v>175</v>
      </c>
      <c r="D34" s="61"/>
      <c r="E34" s="58" t="s">
        <v>176</v>
      </c>
      <c r="G34" s="7" t="s">
        <v>270</v>
      </c>
      <c r="I34" s="7" t="s">
        <v>293</v>
      </c>
      <c r="M34" s="50" t="s">
        <v>399</v>
      </c>
      <c r="N34" s="50"/>
      <c r="O34" s="50" t="str">
        <f t="shared" si="0"/>
        <v>KAW_APP_EX22_</v>
      </c>
    </row>
    <row r="35" spans="1:15" x14ac:dyDescent="0.25">
      <c r="A35" s="67" t="s">
        <v>1490</v>
      </c>
      <c r="C35" s="58" t="s">
        <v>175</v>
      </c>
      <c r="E35" s="58" t="s">
        <v>176</v>
      </c>
      <c r="G35" s="7" t="s">
        <v>270</v>
      </c>
      <c r="I35" s="7" t="s">
        <v>294</v>
      </c>
      <c r="M35" s="50" t="s">
        <v>400</v>
      </c>
      <c r="N35" s="50"/>
      <c r="O35" s="50" t="str">
        <f t="shared" si="0"/>
        <v>KAW_APP_EX23_</v>
      </c>
    </row>
    <row r="36" spans="1:15" x14ac:dyDescent="0.25">
      <c r="A36" s="67" t="s">
        <v>1491</v>
      </c>
      <c r="C36" s="58" t="s">
        <v>175</v>
      </c>
      <c r="E36" s="58" t="s">
        <v>176</v>
      </c>
      <c r="G36" s="7" t="s">
        <v>270</v>
      </c>
      <c r="I36" s="7" t="s">
        <v>295</v>
      </c>
      <c r="M36" s="50" t="s">
        <v>401</v>
      </c>
      <c r="N36" s="50"/>
      <c r="O36" s="50" t="str">
        <f t="shared" si="0"/>
        <v>KAW_APP_EX24_</v>
      </c>
    </row>
    <row r="37" spans="1:15" x14ac:dyDescent="0.25">
      <c r="A37" s="67" t="s">
        <v>1492</v>
      </c>
      <c r="C37" s="58" t="s">
        <v>175</v>
      </c>
      <c r="E37" s="58" t="s">
        <v>176</v>
      </c>
      <c r="G37" s="7" t="s">
        <v>270</v>
      </c>
      <c r="I37" s="7" t="s">
        <v>296</v>
      </c>
      <c r="M37" s="50" t="s">
        <v>402</v>
      </c>
      <c r="N37" s="50"/>
      <c r="O37" s="50" t="str">
        <f t="shared" si="0"/>
        <v>KAW_APP_EX25_</v>
      </c>
    </row>
    <row r="38" spans="1:15" x14ac:dyDescent="0.25">
      <c r="A38" s="67" t="s">
        <v>1493</v>
      </c>
      <c r="C38" s="58" t="s">
        <v>175</v>
      </c>
      <c r="D38" s="61"/>
      <c r="E38" s="58" t="s">
        <v>176</v>
      </c>
      <c r="G38" s="7" t="s">
        <v>270</v>
      </c>
      <c r="I38" s="7" t="s">
        <v>297</v>
      </c>
      <c r="M38" s="50" t="s">
        <v>403</v>
      </c>
      <c r="N38" s="50"/>
      <c r="O38" s="50" t="str">
        <f t="shared" si="0"/>
        <v>KAW_APP_EX26_</v>
      </c>
    </row>
    <row r="39" spans="1:15" x14ac:dyDescent="0.25">
      <c r="A39" s="67" t="s">
        <v>192</v>
      </c>
      <c r="C39" s="58" t="s">
        <v>175</v>
      </c>
      <c r="D39" s="61"/>
      <c r="E39" s="58" t="s">
        <v>176</v>
      </c>
      <c r="G39" s="7" t="s">
        <v>270</v>
      </c>
      <c r="I39" s="7" t="s">
        <v>298</v>
      </c>
      <c r="M39" s="50" t="s">
        <v>404</v>
      </c>
      <c r="N39" s="50"/>
      <c r="O39" s="50" t="str">
        <f t="shared" si="0"/>
        <v>KAW_APP_EX27_</v>
      </c>
    </row>
    <row r="40" spans="1:15" x14ac:dyDescent="0.25">
      <c r="A40" s="67" t="s">
        <v>1494</v>
      </c>
      <c r="C40" s="58" t="s">
        <v>175</v>
      </c>
      <c r="D40" s="61"/>
      <c r="E40" s="58" t="s">
        <v>176</v>
      </c>
      <c r="G40" s="7" t="s">
        <v>270</v>
      </c>
      <c r="I40" s="7" t="s">
        <v>299</v>
      </c>
      <c r="M40" s="50" t="s">
        <v>405</v>
      </c>
      <c r="N40" s="50"/>
      <c r="O40" s="50" t="str">
        <f t="shared" si="0"/>
        <v>KAW_APP_EX28_</v>
      </c>
    </row>
    <row r="41" spans="1:15" x14ac:dyDescent="0.25">
      <c r="A41" s="67" t="s">
        <v>193</v>
      </c>
      <c r="C41" s="58" t="s">
        <v>175</v>
      </c>
      <c r="E41" s="58" t="s">
        <v>176</v>
      </c>
      <c r="G41" s="7" t="s">
        <v>270</v>
      </c>
      <c r="I41" s="7" t="s">
        <v>300</v>
      </c>
      <c r="M41" s="50" t="s">
        <v>406</v>
      </c>
      <c r="N41" s="50"/>
      <c r="O41" s="50" t="str">
        <f t="shared" si="0"/>
        <v>KAW_APP_EX29_</v>
      </c>
    </row>
    <row r="42" spans="1:15" x14ac:dyDescent="0.25">
      <c r="A42" s="67" t="s">
        <v>194</v>
      </c>
      <c r="C42" s="58" t="s">
        <v>175</v>
      </c>
      <c r="E42" s="58" t="s">
        <v>176</v>
      </c>
      <c r="G42" s="7" t="s">
        <v>270</v>
      </c>
      <c r="I42" s="7" t="s">
        <v>301</v>
      </c>
      <c r="M42" s="50" t="s">
        <v>407</v>
      </c>
      <c r="N42" s="50"/>
      <c r="O42" s="50" t="str">
        <f t="shared" si="0"/>
        <v>KAW_APP_EX30_</v>
      </c>
    </row>
    <row r="43" spans="1:15" x14ac:dyDescent="0.25">
      <c r="A43" s="67" t="s">
        <v>195</v>
      </c>
      <c r="C43" s="58" t="s">
        <v>175</v>
      </c>
      <c r="E43" s="58" t="s">
        <v>176</v>
      </c>
      <c r="G43" s="7" t="s">
        <v>270</v>
      </c>
      <c r="I43" s="7" t="s">
        <v>302</v>
      </c>
      <c r="M43" s="50" t="s">
        <v>408</v>
      </c>
      <c r="N43" s="50"/>
      <c r="O43" s="50" t="str">
        <f t="shared" si="0"/>
        <v>KAW_APP_EX31_</v>
      </c>
    </row>
    <row r="44" spans="1:15" x14ac:dyDescent="0.25">
      <c r="A44" s="67" t="s">
        <v>196</v>
      </c>
      <c r="C44" s="58" t="s">
        <v>175</v>
      </c>
      <c r="E44" s="58" t="s">
        <v>176</v>
      </c>
      <c r="G44" s="7" t="s">
        <v>270</v>
      </c>
      <c r="I44" s="7" t="s">
        <v>303</v>
      </c>
      <c r="M44" s="50" t="s">
        <v>409</v>
      </c>
      <c r="N44" s="50"/>
      <c r="O44" s="50" t="str">
        <f t="shared" si="0"/>
        <v>KAW_APP_EX32_</v>
      </c>
    </row>
    <row r="45" spans="1:15" x14ac:dyDescent="0.25">
      <c r="A45" s="67" t="s">
        <v>197</v>
      </c>
      <c r="C45" s="58" t="s">
        <v>175</v>
      </c>
      <c r="D45" s="61"/>
      <c r="E45" s="58" t="s">
        <v>176</v>
      </c>
      <c r="G45" s="7" t="s">
        <v>270</v>
      </c>
      <c r="I45" s="7" t="s">
        <v>304</v>
      </c>
      <c r="M45" s="50" t="s">
        <v>410</v>
      </c>
      <c r="N45" s="50"/>
      <c r="O45" s="50" t="str">
        <f t="shared" si="0"/>
        <v>KAW_APP_EX33_</v>
      </c>
    </row>
    <row r="46" spans="1:15" x14ac:dyDescent="0.25">
      <c r="A46" s="67" t="s">
        <v>198</v>
      </c>
      <c r="C46" s="58" t="s">
        <v>175</v>
      </c>
      <c r="D46" s="61"/>
      <c r="E46" s="58" t="s">
        <v>176</v>
      </c>
      <c r="G46" s="7" t="s">
        <v>270</v>
      </c>
      <c r="I46" s="7" t="s">
        <v>305</v>
      </c>
      <c r="M46" s="50" t="s">
        <v>411</v>
      </c>
      <c r="N46" s="50"/>
      <c r="O46" s="50" t="str">
        <f t="shared" si="0"/>
        <v>KAW_APP_EX34_</v>
      </c>
    </row>
    <row r="47" spans="1:15" x14ac:dyDescent="0.25">
      <c r="A47" s="67" t="s">
        <v>199</v>
      </c>
      <c r="C47" s="58" t="s">
        <v>175</v>
      </c>
      <c r="E47" s="58" t="s">
        <v>176</v>
      </c>
      <c r="G47" s="7" t="s">
        <v>270</v>
      </c>
      <c r="I47" s="7" t="s">
        <v>306</v>
      </c>
      <c r="M47" s="50" t="s">
        <v>412</v>
      </c>
      <c r="N47" s="50"/>
      <c r="O47" s="50" t="str">
        <f t="shared" si="0"/>
        <v>KAW_APP_EX35_</v>
      </c>
    </row>
    <row r="48" spans="1:15" x14ac:dyDescent="0.25">
      <c r="A48" s="67" t="s">
        <v>200</v>
      </c>
      <c r="C48" s="58" t="s">
        <v>175</v>
      </c>
      <c r="E48" s="58" t="s">
        <v>176</v>
      </c>
      <c r="G48" s="7" t="s">
        <v>270</v>
      </c>
      <c r="I48" s="7" t="s">
        <v>307</v>
      </c>
      <c r="M48" s="50" t="s">
        <v>413</v>
      </c>
      <c r="N48" s="50"/>
      <c r="O48" s="50" t="str">
        <f t="shared" si="0"/>
        <v>KAW_APP_EX36_</v>
      </c>
    </row>
    <row r="49" spans="1:15" x14ac:dyDescent="0.25">
      <c r="A49" s="67" t="s">
        <v>201</v>
      </c>
      <c r="C49" s="58" t="s">
        <v>175</v>
      </c>
      <c r="E49" s="58" t="s">
        <v>176</v>
      </c>
      <c r="G49" s="7" t="s">
        <v>270</v>
      </c>
      <c r="I49" s="7" t="s">
        <v>308</v>
      </c>
      <c r="M49" s="50" t="s">
        <v>414</v>
      </c>
      <c r="N49" s="50"/>
      <c r="O49" s="50" t="str">
        <f t="shared" si="0"/>
        <v>KAW_APP_EX37_</v>
      </c>
    </row>
    <row r="50" spans="1:15" x14ac:dyDescent="0.25">
      <c r="A50" s="67" t="s">
        <v>202</v>
      </c>
      <c r="C50" s="58" t="s">
        <v>175</v>
      </c>
      <c r="E50" s="58" t="s">
        <v>176</v>
      </c>
      <c r="G50" s="7" t="s">
        <v>270</v>
      </c>
      <c r="I50" s="7" t="s">
        <v>309</v>
      </c>
      <c r="M50" s="50" t="s">
        <v>415</v>
      </c>
      <c r="N50" s="50"/>
      <c r="O50" s="50" t="str">
        <f t="shared" si="0"/>
        <v>KAW_APP_EX37A_</v>
      </c>
    </row>
    <row r="51" spans="1:15" x14ac:dyDescent="0.25">
      <c r="A51" s="67" t="s">
        <v>203</v>
      </c>
      <c r="C51" s="58" t="s">
        <v>175</v>
      </c>
      <c r="E51" s="58" t="s">
        <v>176</v>
      </c>
      <c r="G51" s="7" t="s">
        <v>270</v>
      </c>
      <c r="I51" s="7" t="s">
        <v>310</v>
      </c>
      <c r="M51" s="50" t="s">
        <v>416</v>
      </c>
      <c r="N51" s="50"/>
      <c r="O51" s="50" t="str">
        <f t="shared" si="0"/>
        <v>KAW_APP_EX37B-1_</v>
      </c>
    </row>
    <row r="52" spans="1:15" x14ac:dyDescent="0.25">
      <c r="A52" s="67" t="s">
        <v>204</v>
      </c>
      <c r="C52" s="58" t="s">
        <v>175</v>
      </c>
      <c r="E52" s="58" t="s">
        <v>176</v>
      </c>
      <c r="G52" s="7" t="s">
        <v>270</v>
      </c>
      <c r="I52" s="7" t="s">
        <v>311</v>
      </c>
      <c r="M52" s="50" t="s">
        <v>417</v>
      </c>
      <c r="N52" s="50"/>
      <c r="O52" s="50" t="str">
        <f t="shared" si="0"/>
        <v>KAW_APP_EX37B-2_</v>
      </c>
    </row>
    <row r="53" spans="1:15" x14ac:dyDescent="0.25">
      <c r="A53" s="67" t="s">
        <v>205</v>
      </c>
      <c r="C53" s="58" t="s">
        <v>175</v>
      </c>
      <c r="E53" s="58" t="s">
        <v>176</v>
      </c>
      <c r="G53" s="7" t="s">
        <v>270</v>
      </c>
      <c r="I53" s="7" t="s">
        <v>312</v>
      </c>
      <c r="M53" s="50" t="s">
        <v>424</v>
      </c>
      <c r="N53" s="50"/>
      <c r="O53" s="50" t="str">
        <f t="shared" si="0"/>
        <v>KAW_APP_EX37B-2.1_</v>
      </c>
    </row>
    <row r="54" spans="1:15" x14ac:dyDescent="0.25">
      <c r="A54" s="67" t="s">
        <v>206</v>
      </c>
      <c r="C54" s="58" t="s">
        <v>175</v>
      </c>
      <c r="E54" s="58" t="s">
        <v>176</v>
      </c>
      <c r="G54" s="7" t="s">
        <v>270</v>
      </c>
      <c r="I54" s="7" t="s">
        <v>313</v>
      </c>
      <c r="M54" s="50" t="s">
        <v>425</v>
      </c>
      <c r="N54" s="50"/>
      <c r="O54" s="50" t="str">
        <f t="shared" si="0"/>
        <v>KAW_APP_EX37B-2.2_</v>
      </c>
    </row>
    <row r="55" spans="1:15" x14ac:dyDescent="0.25">
      <c r="A55" s="67" t="s">
        <v>207</v>
      </c>
      <c r="C55" s="58" t="s">
        <v>175</v>
      </c>
      <c r="E55" s="58" t="s">
        <v>176</v>
      </c>
      <c r="G55" s="7" t="s">
        <v>270</v>
      </c>
      <c r="I55" s="7" t="s">
        <v>314</v>
      </c>
      <c r="M55" s="50" t="s">
        <v>426</v>
      </c>
      <c r="N55" s="50"/>
      <c r="O55" s="50" t="str">
        <f t="shared" si="0"/>
        <v>KAW_APP_EX37B-2.3_</v>
      </c>
    </row>
    <row r="56" spans="1:15" x14ac:dyDescent="0.25">
      <c r="A56" s="67" t="s">
        <v>208</v>
      </c>
      <c r="C56" s="58" t="s">
        <v>175</v>
      </c>
      <c r="E56" s="58" t="s">
        <v>176</v>
      </c>
      <c r="G56" s="7" t="s">
        <v>270</v>
      </c>
      <c r="I56" s="7" t="s">
        <v>315</v>
      </c>
      <c r="M56" s="50" t="s">
        <v>427</v>
      </c>
      <c r="N56" s="50"/>
      <c r="O56" s="50" t="str">
        <f t="shared" si="0"/>
        <v>KAW_APP_EX37B-2.4_</v>
      </c>
    </row>
    <row r="57" spans="1:15" x14ac:dyDescent="0.25">
      <c r="A57" s="67" t="s">
        <v>209</v>
      </c>
      <c r="C57" s="58" t="s">
        <v>175</v>
      </c>
      <c r="E57" s="58" t="s">
        <v>176</v>
      </c>
      <c r="G57" s="7" t="s">
        <v>270</v>
      </c>
      <c r="I57" s="7" t="s">
        <v>316</v>
      </c>
      <c r="M57" s="50" t="s">
        <v>428</v>
      </c>
      <c r="N57" s="50"/>
      <c r="O57" s="50" t="str">
        <f t="shared" si="0"/>
        <v>KAW_APP_EX37B-2.5_</v>
      </c>
    </row>
    <row r="58" spans="1:15" x14ac:dyDescent="0.25">
      <c r="A58" s="67" t="s">
        <v>210</v>
      </c>
      <c r="C58" s="58" t="s">
        <v>175</v>
      </c>
      <c r="E58" s="58" t="s">
        <v>176</v>
      </c>
      <c r="G58" s="7" t="s">
        <v>270</v>
      </c>
      <c r="I58" s="7" t="s">
        <v>317</v>
      </c>
      <c r="M58" s="50" t="s">
        <v>429</v>
      </c>
      <c r="N58" s="50"/>
      <c r="O58" s="50" t="str">
        <f t="shared" si="0"/>
        <v>KAW_APP_EX37B-2.6_</v>
      </c>
    </row>
    <row r="59" spans="1:15" x14ac:dyDescent="0.25">
      <c r="A59" s="67" t="s">
        <v>211</v>
      </c>
      <c r="C59" s="58" t="s">
        <v>175</v>
      </c>
      <c r="E59" s="58" t="s">
        <v>176</v>
      </c>
      <c r="G59" s="7" t="s">
        <v>270</v>
      </c>
      <c r="I59" s="7" t="s">
        <v>318</v>
      </c>
      <c r="M59" s="50" t="s">
        <v>430</v>
      </c>
      <c r="N59" s="50"/>
      <c r="O59" s="50" t="str">
        <f t="shared" si="0"/>
        <v>KAW_APP_EX37B-2.7_</v>
      </c>
    </row>
    <row r="60" spans="1:15" x14ac:dyDescent="0.25">
      <c r="A60" s="67" t="s">
        <v>212</v>
      </c>
      <c r="C60" s="58" t="s">
        <v>175</v>
      </c>
      <c r="E60" s="58" t="s">
        <v>176</v>
      </c>
      <c r="G60" s="7" t="s">
        <v>270</v>
      </c>
      <c r="I60" s="7" t="s">
        <v>319</v>
      </c>
      <c r="M60" s="50" t="s">
        <v>418</v>
      </c>
      <c r="N60" s="50"/>
      <c r="O60" s="50" t="str">
        <f t="shared" si="0"/>
        <v>KAW_APP_EX37B-3_</v>
      </c>
    </row>
    <row r="61" spans="1:15" x14ac:dyDescent="0.25">
      <c r="A61" s="67" t="s">
        <v>213</v>
      </c>
      <c r="C61" s="58" t="s">
        <v>175</v>
      </c>
      <c r="E61" s="58" t="s">
        <v>176</v>
      </c>
      <c r="G61" s="7" t="s">
        <v>270</v>
      </c>
      <c r="I61" s="7" t="s">
        <v>320</v>
      </c>
      <c r="M61" s="50" t="s">
        <v>431</v>
      </c>
      <c r="N61" s="50"/>
      <c r="O61" s="50" t="str">
        <f t="shared" si="0"/>
        <v>KAW_APP_EX37B-3.1_</v>
      </c>
    </row>
    <row r="62" spans="1:15" x14ac:dyDescent="0.25">
      <c r="A62" s="67" t="s">
        <v>214</v>
      </c>
      <c r="C62" s="58" t="s">
        <v>175</v>
      </c>
      <c r="E62" s="58" t="s">
        <v>176</v>
      </c>
      <c r="G62" s="7" t="s">
        <v>270</v>
      </c>
      <c r="I62" s="7" t="s">
        <v>321</v>
      </c>
      <c r="M62" s="50" t="s">
        <v>432</v>
      </c>
      <c r="N62" s="50"/>
      <c r="O62" s="50" t="str">
        <f t="shared" si="0"/>
        <v>KAW_APP_EX37B-3.2_</v>
      </c>
    </row>
    <row r="63" spans="1:15" x14ac:dyDescent="0.25">
      <c r="A63" s="67" t="s">
        <v>215</v>
      </c>
      <c r="C63" s="58" t="s">
        <v>175</v>
      </c>
      <c r="E63" s="58" t="s">
        <v>176</v>
      </c>
      <c r="G63" s="7" t="s">
        <v>270</v>
      </c>
      <c r="I63" s="7" t="s">
        <v>322</v>
      </c>
      <c r="M63" s="50" t="s">
        <v>419</v>
      </c>
      <c r="N63" s="50"/>
      <c r="O63" s="50" t="str">
        <f t="shared" si="0"/>
        <v>KAW_APP_EX37B-4_</v>
      </c>
    </row>
    <row r="64" spans="1:15" x14ac:dyDescent="0.25">
      <c r="A64" s="67" t="s">
        <v>216</v>
      </c>
      <c r="C64" s="58" t="s">
        <v>175</v>
      </c>
      <c r="E64" s="58" t="s">
        <v>176</v>
      </c>
      <c r="G64" s="7" t="s">
        <v>270</v>
      </c>
      <c r="I64" s="7" t="s">
        <v>323</v>
      </c>
      <c r="M64" s="50" t="s">
        <v>433</v>
      </c>
      <c r="N64" s="50"/>
      <c r="O64" s="50" t="str">
        <f t="shared" si="0"/>
        <v>KAW_APP_EX37B-4.1_</v>
      </c>
    </row>
    <row r="65" spans="1:15" x14ac:dyDescent="0.25">
      <c r="A65" s="67" t="s">
        <v>217</v>
      </c>
      <c r="C65" s="58" t="s">
        <v>175</v>
      </c>
      <c r="E65" s="58" t="s">
        <v>176</v>
      </c>
      <c r="G65" s="7" t="s">
        <v>270</v>
      </c>
      <c r="I65" s="7" t="s">
        <v>324</v>
      </c>
      <c r="M65" s="50" t="s">
        <v>420</v>
      </c>
      <c r="N65" s="50"/>
      <c r="O65" s="50" t="str">
        <f t="shared" si="0"/>
        <v>KAW_APP_EX37B-5_</v>
      </c>
    </row>
    <row r="66" spans="1:15" x14ac:dyDescent="0.25">
      <c r="A66" s="64" t="s">
        <v>218</v>
      </c>
      <c r="B66" s="2"/>
      <c r="C66" s="58" t="s">
        <v>175</v>
      </c>
      <c r="E66" s="58" t="s">
        <v>176</v>
      </c>
      <c r="F66" s="6"/>
      <c r="G66" s="7" t="s">
        <v>270</v>
      </c>
      <c r="I66" s="7" t="s">
        <v>325</v>
      </c>
      <c r="M66" s="50" t="s">
        <v>434</v>
      </c>
      <c r="N66" s="50"/>
      <c r="O66" s="50" t="str">
        <f t="shared" si="0"/>
        <v>KAW_APP_EX37B-5.1_</v>
      </c>
    </row>
    <row r="67" spans="1:15" x14ac:dyDescent="0.25">
      <c r="A67" s="7" t="s">
        <v>219</v>
      </c>
      <c r="C67" s="58" t="s">
        <v>175</v>
      </c>
      <c r="E67" s="58" t="s">
        <v>176</v>
      </c>
      <c r="G67" s="7" t="s">
        <v>270</v>
      </c>
      <c r="I67" s="7" t="s">
        <v>326</v>
      </c>
      <c r="M67" s="50" t="s">
        <v>435</v>
      </c>
      <c r="N67" s="50"/>
      <c r="O67" s="50" t="str">
        <f t="shared" si="0"/>
        <v>KAW_APP_EX37B-5.2_</v>
      </c>
    </row>
    <row r="68" spans="1:15" x14ac:dyDescent="0.25">
      <c r="A68" s="65" t="s">
        <v>220</v>
      </c>
      <c r="B68" s="2"/>
      <c r="C68" s="58" t="s">
        <v>175</v>
      </c>
      <c r="E68" s="58" t="s">
        <v>176</v>
      </c>
      <c r="F68" s="6"/>
      <c r="G68" s="7" t="s">
        <v>270</v>
      </c>
      <c r="I68" s="7" t="s">
        <v>327</v>
      </c>
      <c r="M68" s="50" t="s">
        <v>421</v>
      </c>
      <c r="N68" s="50"/>
      <c r="O68" s="50" t="str">
        <f t="shared" si="0"/>
        <v>KAW_APP_EX37B-6_</v>
      </c>
    </row>
    <row r="69" spans="1:15" x14ac:dyDescent="0.25">
      <c r="A69" s="7" t="s">
        <v>221</v>
      </c>
      <c r="C69" s="58" t="s">
        <v>175</v>
      </c>
      <c r="E69" s="58" t="s">
        <v>176</v>
      </c>
      <c r="G69" s="7" t="s">
        <v>270</v>
      </c>
      <c r="I69" s="7" t="s">
        <v>328</v>
      </c>
      <c r="M69" s="50" t="s">
        <v>422</v>
      </c>
      <c r="N69" s="50"/>
      <c r="O69" s="50" t="str">
        <f t="shared" si="0"/>
        <v>KAW_APP_EX37B-7_</v>
      </c>
    </row>
    <row r="70" spans="1:15" x14ac:dyDescent="0.25">
      <c r="A70" s="7" t="s">
        <v>222</v>
      </c>
      <c r="C70" s="58" t="s">
        <v>175</v>
      </c>
      <c r="E70" s="58" t="s">
        <v>176</v>
      </c>
      <c r="G70" s="7" t="s">
        <v>270</v>
      </c>
      <c r="I70" s="7" t="s">
        <v>329</v>
      </c>
      <c r="M70" s="50" t="s">
        <v>436</v>
      </c>
      <c r="N70" s="50"/>
      <c r="O70" s="50" t="str">
        <f t="shared" si="0"/>
        <v>KAW_APP_EX37B-7.1_</v>
      </c>
    </row>
    <row r="71" spans="1:15" x14ac:dyDescent="0.25">
      <c r="A71" s="67" t="s">
        <v>223</v>
      </c>
      <c r="C71" s="58" t="s">
        <v>175</v>
      </c>
      <c r="E71" s="58" t="s">
        <v>176</v>
      </c>
      <c r="G71" s="7" t="s">
        <v>270</v>
      </c>
      <c r="I71" s="7" t="s">
        <v>330</v>
      </c>
      <c r="M71" s="50" t="s">
        <v>437</v>
      </c>
      <c r="N71" s="50"/>
      <c r="O71" s="50" t="str">
        <f t="shared" si="0"/>
        <v>KAW_APP_EX37B-7.2_</v>
      </c>
    </row>
    <row r="72" spans="1:15" x14ac:dyDescent="0.25">
      <c r="A72" s="67" t="s">
        <v>224</v>
      </c>
      <c r="C72" s="58" t="s">
        <v>175</v>
      </c>
      <c r="E72" s="58" t="s">
        <v>176</v>
      </c>
      <c r="G72" s="7" t="s">
        <v>270</v>
      </c>
      <c r="I72" s="7" t="s">
        <v>331</v>
      </c>
      <c r="M72" s="50" t="s">
        <v>423</v>
      </c>
      <c r="N72" s="50"/>
      <c r="O72" s="50" t="str">
        <f t="shared" si="0"/>
        <v>KAW_APP_EX37B-8_</v>
      </c>
    </row>
    <row r="73" spans="1:15" x14ac:dyDescent="0.25">
      <c r="A73" s="67" t="s">
        <v>225</v>
      </c>
      <c r="C73" s="58" t="s">
        <v>175</v>
      </c>
      <c r="E73" s="58" t="s">
        <v>176</v>
      </c>
      <c r="G73" s="7" t="s">
        <v>270</v>
      </c>
      <c r="I73" s="7" t="s">
        <v>332</v>
      </c>
      <c r="M73" s="50" t="s">
        <v>438</v>
      </c>
      <c r="N73" s="50"/>
      <c r="O73" s="50" t="str">
        <f t="shared" si="0"/>
        <v>KAW_APP_EX37C-1_</v>
      </c>
    </row>
    <row r="74" spans="1:15" x14ac:dyDescent="0.25">
      <c r="A74" s="7" t="s">
        <v>226</v>
      </c>
      <c r="C74" s="58" t="s">
        <v>175</v>
      </c>
      <c r="E74" s="58" t="s">
        <v>176</v>
      </c>
      <c r="G74" s="7" t="s">
        <v>270</v>
      </c>
      <c r="I74" s="7" t="s">
        <v>333</v>
      </c>
      <c r="M74" s="50" t="s">
        <v>439</v>
      </c>
      <c r="N74" s="50"/>
      <c r="O74" s="50" t="str">
        <f t="shared" si="0"/>
        <v>KAW_APP_EX37C-2_</v>
      </c>
    </row>
    <row r="75" spans="1:15" x14ac:dyDescent="0.25">
      <c r="A75" s="67" t="s">
        <v>227</v>
      </c>
      <c r="C75" s="58" t="s">
        <v>175</v>
      </c>
      <c r="E75" s="58" t="s">
        <v>176</v>
      </c>
      <c r="G75" s="7" t="s">
        <v>270</v>
      </c>
      <c r="I75" s="7" t="s">
        <v>334</v>
      </c>
      <c r="M75" s="50" t="s">
        <v>440</v>
      </c>
      <c r="N75" s="50"/>
      <c r="O75" s="50" t="str">
        <f t="shared" si="0"/>
        <v>KAW_APP_EX37C-2.1_</v>
      </c>
    </row>
    <row r="76" spans="1:15" x14ac:dyDescent="0.25">
      <c r="A76" s="67" t="s">
        <v>228</v>
      </c>
      <c r="C76" s="58" t="s">
        <v>175</v>
      </c>
      <c r="E76" s="58" t="s">
        <v>176</v>
      </c>
      <c r="G76" s="7" t="s">
        <v>270</v>
      </c>
      <c r="I76" s="7" t="s">
        <v>335</v>
      </c>
      <c r="M76" s="50" t="s">
        <v>441</v>
      </c>
      <c r="N76" s="50"/>
      <c r="O76" s="50" t="str">
        <f t="shared" si="0"/>
        <v>KAW_APP_EX37C-2.2_</v>
      </c>
    </row>
    <row r="77" spans="1:15" x14ac:dyDescent="0.25">
      <c r="A77" s="67" t="s">
        <v>229</v>
      </c>
      <c r="C77" s="58" t="s">
        <v>175</v>
      </c>
      <c r="E77" s="58" t="s">
        <v>176</v>
      </c>
      <c r="G77" s="7" t="s">
        <v>270</v>
      </c>
      <c r="I77" s="7" t="s">
        <v>336</v>
      </c>
      <c r="M77" s="50" t="s">
        <v>442</v>
      </c>
      <c r="N77" s="50"/>
      <c r="O77" s="50" t="str">
        <f t="shared" si="0"/>
        <v>KAW_APP_EX37D-1_</v>
      </c>
    </row>
    <row r="78" spans="1:15" x14ac:dyDescent="0.25">
      <c r="A78" s="7" t="s">
        <v>230</v>
      </c>
      <c r="C78" s="58" t="s">
        <v>175</v>
      </c>
      <c r="E78" s="58" t="s">
        <v>176</v>
      </c>
      <c r="G78" s="7" t="s">
        <v>270</v>
      </c>
      <c r="I78" s="7" t="s">
        <v>337</v>
      </c>
      <c r="M78" s="50" t="s">
        <v>1508</v>
      </c>
      <c r="N78" s="50"/>
      <c r="O78" s="50" t="str">
        <f t="shared" ref="O78:O119" si="1">CONCATENATE(C78,E78,G78,I78,K78)</f>
        <v>KAW_APP_EX37D-2.1_</v>
      </c>
    </row>
    <row r="79" spans="1:15" x14ac:dyDescent="0.25">
      <c r="A79" s="67" t="s">
        <v>231</v>
      </c>
      <c r="C79" s="58" t="s">
        <v>175</v>
      </c>
      <c r="E79" s="58" t="s">
        <v>176</v>
      </c>
      <c r="G79" s="7" t="s">
        <v>270</v>
      </c>
      <c r="I79" s="7" t="s">
        <v>338</v>
      </c>
      <c r="M79" s="50" t="s">
        <v>1508</v>
      </c>
      <c r="N79" s="50"/>
      <c r="O79" s="50" t="str">
        <f t="shared" si="1"/>
        <v>KAW_APP_EX37D-2.2_</v>
      </c>
    </row>
    <row r="80" spans="1:15" ht="13.9" customHeight="1" x14ac:dyDescent="0.25">
      <c r="A80" s="67" t="s">
        <v>232</v>
      </c>
      <c r="C80" s="58" t="s">
        <v>175</v>
      </c>
      <c r="E80" s="58" t="s">
        <v>176</v>
      </c>
      <c r="G80" s="7" t="s">
        <v>270</v>
      </c>
      <c r="I80" s="7" t="s">
        <v>339</v>
      </c>
      <c r="M80" s="50" t="s">
        <v>1508</v>
      </c>
      <c r="N80" s="50"/>
      <c r="O80" s="50" t="str">
        <f t="shared" si="1"/>
        <v>KAW_APP_EX37D-2.3_</v>
      </c>
    </row>
    <row r="81" spans="1:15" x14ac:dyDescent="0.25">
      <c r="A81" s="67" t="s">
        <v>233</v>
      </c>
      <c r="C81" s="58" t="s">
        <v>175</v>
      </c>
      <c r="E81" s="58" t="s">
        <v>176</v>
      </c>
      <c r="G81" s="7" t="s">
        <v>270</v>
      </c>
      <c r="I81" s="7" t="s">
        <v>340</v>
      </c>
      <c r="M81" s="50" t="s">
        <v>1508</v>
      </c>
      <c r="N81" s="50"/>
      <c r="O81" s="50" t="str">
        <f t="shared" si="1"/>
        <v>KAW_APP_EX37D-2.4_</v>
      </c>
    </row>
    <row r="82" spans="1:15" x14ac:dyDescent="0.25">
      <c r="A82" s="7" t="s">
        <v>234</v>
      </c>
      <c r="C82" s="58" t="s">
        <v>175</v>
      </c>
      <c r="E82" s="58" t="s">
        <v>176</v>
      </c>
      <c r="G82" s="7" t="s">
        <v>270</v>
      </c>
      <c r="I82" s="7" t="s">
        <v>341</v>
      </c>
      <c r="M82" s="50" t="s">
        <v>443</v>
      </c>
      <c r="N82" s="50"/>
      <c r="O82" s="50" t="str">
        <f t="shared" si="1"/>
        <v>KAW_APP_EX37D-3_</v>
      </c>
    </row>
    <row r="83" spans="1:15" x14ac:dyDescent="0.25">
      <c r="A83" s="7" t="s">
        <v>235</v>
      </c>
      <c r="C83" s="58" t="s">
        <v>175</v>
      </c>
      <c r="E83" s="58" t="s">
        <v>176</v>
      </c>
      <c r="G83" s="7" t="s">
        <v>270</v>
      </c>
      <c r="I83" s="7" t="s">
        <v>342</v>
      </c>
      <c r="M83" s="50" t="s">
        <v>444</v>
      </c>
      <c r="N83" s="50"/>
      <c r="O83" s="50" t="str">
        <f t="shared" si="1"/>
        <v>KAW_APP_EX37D-4_</v>
      </c>
    </row>
    <row r="84" spans="1:15" x14ac:dyDescent="0.25">
      <c r="A84" s="67" t="s">
        <v>236</v>
      </c>
      <c r="C84" s="58" t="s">
        <v>175</v>
      </c>
      <c r="E84" s="58" t="s">
        <v>176</v>
      </c>
      <c r="G84" s="7" t="s">
        <v>270</v>
      </c>
      <c r="I84" s="7" t="s">
        <v>343</v>
      </c>
      <c r="M84" s="50" t="s">
        <v>445</v>
      </c>
      <c r="N84" s="50"/>
      <c r="O84" s="50" t="str">
        <f t="shared" si="1"/>
        <v>KAW_APP_EX37D-5_</v>
      </c>
    </row>
    <row r="85" spans="1:15" x14ac:dyDescent="0.25">
      <c r="A85" s="67" t="s">
        <v>237</v>
      </c>
      <c r="C85" s="58" t="s">
        <v>175</v>
      </c>
      <c r="E85" s="58" t="s">
        <v>176</v>
      </c>
      <c r="G85" s="7" t="s">
        <v>270</v>
      </c>
      <c r="I85" s="7" t="s">
        <v>344</v>
      </c>
      <c r="M85" s="50" t="s">
        <v>446</v>
      </c>
      <c r="N85" s="50"/>
      <c r="O85" s="50" t="str">
        <f t="shared" si="1"/>
        <v>KAW_APP_EX37E-1.1_</v>
      </c>
    </row>
    <row r="86" spans="1:15" x14ac:dyDescent="0.25">
      <c r="A86" s="7" t="s">
        <v>238</v>
      </c>
      <c r="C86" s="58" t="s">
        <v>175</v>
      </c>
      <c r="E86" s="58" t="s">
        <v>176</v>
      </c>
      <c r="G86" s="7" t="s">
        <v>270</v>
      </c>
      <c r="I86" s="7" t="s">
        <v>345</v>
      </c>
      <c r="M86" s="50" t="s">
        <v>447</v>
      </c>
      <c r="N86" s="50"/>
      <c r="O86" s="50" t="str">
        <f t="shared" si="1"/>
        <v>KAW_APP_EX37E-1.2_</v>
      </c>
    </row>
    <row r="87" spans="1:15" x14ac:dyDescent="0.25">
      <c r="A87" s="67" t="s">
        <v>239</v>
      </c>
      <c r="C87" s="58" t="s">
        <v>175</v>
      </c>
      <c r="E87" s="58" t="s">
        <v>176</v>
      </c>
      <c r="G87" s="7" t="s">
        <v>270</v>
      </c>
      <c r="I87" s="7" t="s">
        <v>346</v>
      </c>
      <c r="M87" s="50" t="s">
        <v>448</v>
      </c>
      <c r="N87" s="50"/>
      <c r="O87" s="50" t="str">
        <f t="shared" si="1"/>
        <v>KAW_APP_EX37E-1.3_</v>
      </c>
    </row>
    <row r="88" spans="1:15" x14ac:dyDescent="0.25">
      <c r="A88" s="67" t="s">
        <v>240</v>
      </c>
      <c r="C88" s="58" t="s">
        <v>175</v>
      </c>
      <c r="E88" s="58" t="s">
        <v>176</v>
      </c>
      <c r="G88" s="7" t="s">
        <v>270</v>
      </c>
      <c r="I88" s="7" t="s">
        <v>347</v>
      </c>
      <c r="M88" s="50" t="s">
        <v>449</v>
      </c>
      <c r="N88" s="50"/>
      <c r="O88" s="50" t="str">
        <f t="shared" si="1"/>
        <v>KAW_APP_EX37E-1.4_</v>
      </c>
    </row>
    <row r="89" spans="1:15" x14ac:dyDescent="0.25">
      <c r="A89" s="7" t="s">
        <v>241</v>
      </c>
      <c r="C89" s="58" t="s">
        <v>175</v>
      </c>
      <c r="E89" s="58" t="s">
        <v>176</v>
      </c>
      <c r="G89" s="7" t="s">
        <v>270</v>
      </c>
      <c r="I89" s="7" t="s">
        <v>348</v>
      </c>
      <c r="M89" s="50" t="s">
        <v>450</v>
      </c>
      <c r="N89" s="50"/>
      <c r="O89" s="50" t="str">
        <f t="shared" si="1"/>
        <v>KAW_APP_EX37E-1.5_</v>
      </c>
    </row>
    <row r="90" spans="1:15" x14ac:dyDescent="0.25">
      <c r="A90" s="67" t="s">
        <v>242</v>
      </c>
      <c r="C90" s="58" t="s">
        <v>175</v>
      </c>
      <c r="E90" s="58" t="s">
        <v>176</v>
      </c>
      <c r="G90" s="7" t="s">
        <v>270</v>
      </c>
      <c r="I90" s="7" t="s">
        <v>349</v>
      </c>
      <c r="M90" s="50" t="s">
        <v>451</v>
      </c>
      <c r="N90" s="50"/>
      <c r="O90" s="50" t="str">
        <f t="shared" si="1"/>
        <v>KAW_APP_EX37E-2_</v>
      </c>
    </row>
    <row r="91" spans="1:15" x14ac:dyDescent="0.25">
      <c r="A91" s="67" t="s">
        <v>243</v>
      </c>
      <c r="C91" s="58" t="s">
        <v>175</v>
      </c>
      <c r="E91" s="58" t="s">
        <v>176</v>
      </c>
      <c r="G91" s="7" t="s">
        <v>270</v>
      </c>
      <c r="I91" s="7" t="s">
        <v>350</v>
      </c>
      <c r="M91" s="50" t="s">
        <v>452</v>
      </c>
      <c r="N91" s="50"/>
      <c r="O91" s="50" t="str">
        <f t="shared" si="1"/>
        <v>KAW_APP_EX37F-1_</v>
      </c>
    </row>
    <row r="92" spans="1:15" x14ac:dyDescent="0.25">
      <c r="A92" s="7" t="s">
        <v>244</v>
      </c>
      <c r="C92" s="58" t="s">
        <v>175</v>
      </c>
      <c r="E92" s="58" t="s">
        <v>176</v>
      </c>
      <c r="G92" s="7" t="s">
        <v>270</v>
      </c>
      <c r="I92" s="7" t="s">
        <v>351</v>
      </c>
      <c r="M92" s="50" t="s">
        <v>453</v>
      </c>
      <c r="N92" s="50"/>
      <c r="O92" s="50" t="str">
        <f t="shared" si="1"/>
        <v>KAW_APP_EX37F-2_</v>
      </c>
    </row>
    <row r="93" spans="1:15" x14ac:dyDescent="0.25">
      <c r="A93" s="7" t="s">
        <v>245</v>
      </c>
      <c r="C93" s="58" t="s">
        <v>175</v>
      </c>
      <c r="E93" s="58" t="s">
        <v>176</v>
      </c>
      <c r="G93" s="7" t="s">
        <v>270</v>
      </c>
      <c r="I93" s="7" t="s">
        <v>352</v>
      </c>
      <c r="M93" s="50" t="s">
        <v>455</v>
      </c>
      <c r="N93" s="50"/>
      <c r="O93" s="50" t="str">
        <f t="shared" si="1"/>
        <v>KAW_APP_EX37F-2.2_</v>
      </c>
    </row>
    <row r="94" spans="1:15" x14ac:dyDescent="0.25">
      <c r="A94" s="7" t="s">
        <v>246</v>
      </c>
      <c r="C94" s="58" t="s">
        <v>175</v>
      </c>
      <c r="E94" s="58" t="s">
        <v>176</v>
      </c>
      <c r="G94" s="7" t="s">
        <v>270</v>
      </c>
      <c r="I94" s="7" t="s">
        <v>353</v>
      </c>
      <c r="M94" s="50" t="s">
        <v>456</v>
      </c>
      <c r="N94" s="50"/>
      <c r="O94" s="50" t="str">
        <f t="shared" si="1"/>
        <v>KAW_APP_EX37F-2.3_</v>
      </c>
    </row>
    <row r="95" spans="1:15" x14ac:dyDescent="0.25">
      <c r="A95" s="67" t="s">
        <v>247</v>
      </c>
      <c r="C95" s="58" t="s">
        <v>175</v>
      </c>
      <c r="E95" s="58" t="s">
        <v>176</v>
      </c>
      <c r="G95" s="7" t="s">
        <v>270</v>
      </c>
      <c r="I95" s="7" t="s">
        <v>354</v>
      </c>
      <c r="M95" s="50" t="s">
        <v>454</v>
      </c>
      <c r="N95" s="50"/>
      <c r="O95" s="50" t="str">
        <f t="shared" si="1"/>
        <v>KAW_APP_EX37F-3_</v>
      </c>
    </row>
    <row r="96" spans="1:15" x14ac:dyDescent="0.25">
      <c r="A96" s="7" t="s">
        <v>248</v>
      </c>
      <c r="C96" s="58" t="s">
        <v>175</v>
      </c>
      <c r="E96" s="58" t="s">
        <v>176</v>
      </c>
      <c r="G96" s="7" t="s">
        <v>270</v>
      </c>
      <c r="I96" s="7" t="s">
        <v>355</v>
      </c>
      <c r="M96" s="50" t="s">
        <v>457</v>
      </c>
      <c r="N96" s="50"/>
      <c r="O96" s="50" t="str">
        <f t="shared" si="1"/>
        <v>KAW_APP_EX37F-4_</v>
      </c>
    </row>
    <row r="97" spans="1:15" x14ac:dyDescent="0.25">
      <c r="A97" s="7" t="s">
        <v>249</v>
      </c>
      <c r="C97" s="58" t="s">
        <v>175</v>
      </c>
      <c r="E97" s="58" t="s">
        <v>176</v>
      </c>
      <c r="G97" s="7" t="s">
        <v>270</v>
      </c>
      <c r="I97" s="7" t="s">
        <v>356</v>
      </c>
      <c r="M97" s="50" t="s">
        <v>458</v>
      </c>
      <c r="N97" s="50"/>
      <c r="O97" s="50" t="str">
        <f t="shared" si="1"/>
        <v>KAW_APP_EX37F-5_</v>
      </c>
    </row>
    <row r="98" spans="1:15" x14ac:dyDescent="0.25">
      <c r="A98" s="7" t="s">
        <v>250</v>
      </c>
      <c r="C98" s="58" t="s">
        <v>175</v>
      </c>
      <c r="E98" s="58" t="s">
        <v>176</v>
      </c>
      <c r="G98" s="7" t="s">
        <v>270</v>
      </c>
      <c r="I98" s="7" t="s">
        <v>357</v>
      </c>
      <c r="M98" s="50" t="s">
        <v>459</v>
      </c>
      <c r="N98" s="50"/>
      <c r="O98" s="50" t="str">
        <f t="shared" si="1"/>
        <v>KAW_APP_EX37F-6_</v>
      </c>
    </row>
    <row r="99" spans="1:15" x14ac:dyDescent="0.25">
      <c r="A99" s="7" t="s">
        <v>251</v>
      </c>
      <c r="C99" s="58" t="s">
        <v>175</v>
      </c>
      <c r="E99" s="58" t="s">
        <v>176</v>
      </c>
      <c r="G99" s="7" t="s">
        <v>270</v>
      </c>
      <c r="I99" s="7" t="s">
        <v>358</v>
      </c>
      <c r="M99" s="50" t="s">
        <v>460</v>
      </c>
      <c r="N99" s="50"/>
      <c r="O99" s="50" t="str">
        <f t="shared" si="1"/>
        <v>KAW_APP_EX37F-7_</v>
      </c>
    </row>
    <row r="100" spans="1:15" x14ac:dyDescent="0.25">
      <c r="A100" s="7" t="s">
        <v>252</v>
      </c>
      <c r="C100" s="58" t="s">
        <v>175</v>
      </c>
      <c r="E100" s="58" t="s">
        <v>176</v>
      </c>
      <c r="G100" s="7" t="s">
        <v>270</v>
      </c>
      <c r="I100" s="7" t="s">
        <v>359</v>
      </c>
      <c r="M100" s="50" t="s">
        <v>461</v>
      </c>
      <c r="N100" s="50"/>
      <c r="O100" s="50" t="str">
        <f t="shared" si="1"/>
        <v>KAW_APP_EX37G-1_</v>
      </c>
    </row>
    <row r="101" spans="1:15" x14ac:dyDescent="0.25">
      <c r="A101" s="7" t="s">
        <v>253</v>
      </c>
      <c r="C101" s="58" t="s">
        <v>175</v>
      </c>
      <c r="E101" s="58" t="s">
        <v>176</v>
      </c>
      <c r="G101" s="7" t="s">
        <v>270</v>
      </c>
      <c r="I101" s="7" t="s">
        <v>360</v>
      </c>
      <c r="M101" s="50" t="s">
        <v>462</v>
      </c>
      <c r="N101" s="50"/>
      <c r="O101" s="50" t="str">
        <f t="shared" si="1"/>
        <v>KAW_APP_EX37G-2_</v>
      </c>
    </row>
    <row r="102" spans="1:15" x14ac:dyDescent="0.25">
      <c r="A102" s="7" t="s">
        <v>254</v>
      </c>
      <c r="C102" s="58" t="s">
        <v>175</v>
      </c>
      <c r="E102" s="58" t="s">
        <v>176</v>
      </c>
      <c r="G102" s="7" t="s">
        <v>270</v>
      </c>
      <c r="I102" s="7" t="s">
        <v>361</v>
      </c>
      <c r="M102" s="50" t="s">
        <v>463</v>
      </c>
      <c r="N102" s="50"/>
      <c r="O102" s="50" t="str">
        <f t="shared" si="1"/>
        <v>KAW_APP_EX37G-3_</v>
      </c>
    </row>
    <row r="103" spans="1:15" x14ac:dyDescent="0.25">
      <c r="A103" s="67" t="s">
        <v>255</v>
      </c>
      <c r="C103" s="58" t="s">
        <v>175</v>
      </c>
      <c r="E103" s="58" t="s">
        <v>176</v>
      </c>
      <c r="G103" s="7" t="s">
        <v>270</v>
      </c>
      <c r="I103" s="7" t="s">
        <v>362</v>
      </c>
      <c r="M103" s="50" t="s">
        <v>464</v>
      </c>
      <c r="N103" s="50"/>
      <c r="O103" s="50" t="str">
        <f t="shared" si="1"/>
        <v>KAW_APP_EX37H_</v>
      </c>
    </row>
    <row r="104" spans="1:15" x14ac:dyDescent="0.25">
      <c r="A104" s="67" t="s">
        <v>256</v>
      </c>
      <c r="C104" s="58" t="s">
        <v>175</v>
      </c>
      <c r="E104" s="58" t="s">
        <v>176</v>
      </c>
      <c r="G104" s="7" t="s">
        <v>270</v>
      </c>
      <c r="I104" s="7" t="s">
        <v>363</v>
      </c>
      <c r="M104" s="50" t="s">
        <v>465</v>
      </c>
      <c r="N104" s="50"/>
      <c r="O104" s="50" t="str">
        <f t="shared" si="1"/>
        <v>KAW_APP_EX37I-1_</v>
      </c>
    </row>
    <row r="105" spans="1:15" x14ac:dyDescent="0.25">
      <c r="A105" s="7" t="s">
        <v>257</v>
      </c>
      <c r="C105" s="58" t="s">
        <v>175</v>
      </c>
      <c r="E105" s="58" t="s">
        <v>176</v>
      </c>
      <c r="G105" s="7" t="s">
        <v>270</v>
      </c>
      <c r="I105" s="7" t="s">
        <v>364</v>
      </c>
      <c r="M105" s="50" t="s">
        <v>466</v>
      </c>
      <c r="N105" s="50"/>
      <c r="O105" s="50" t="str">
        <f t="shared" si="1"/>
        <v>KAW_APP_EX37I-2_</v>
      </c>
    </row>
    <row r="106" spans="1:15" x14ac:dyDescent="0.25">
      <c r="A106" s="7" t="s">
        <v>258</v>
      </c>
      <c r="C106" s="58" t="s">
        <v>175</v>
      </c>
      <c r="E106" s="58" t="s">
        <v>176</v>
      </c>
      <c r="G106" s="7" t="s">
        <v>270</v>
      </c>
      <c r="I106" s="7" t="s">
        <v>365</v>
      </c>
      <c r="M106" s="50" t="s">
        <v>467</v>
      </c>
      <c r="N106" s="50"/>
      <c r="O106" s="50" t="str">
        <f t="shared" si="1"/>
        <v>KAW_APP_EX37I-3_</v>
      </c>
    </row>
    <row r="107" spans="1:15" x14ac:dyDescent="0.25">
      <c r="A107" s="7" t="s">
        <v>259</v>
      </c>
      <c r="C107" s="58" t="s">
        <v>175</v>
      </c>
      <c r="E107" s="58" t="s">
        <v>176</v>
      </c>
      <c r="G107" s="7" t="s">
        <v>270</v>
      </c>
      <c r="I107" s="7" t="s">
        <v>366</v>
      </c>
      <c r="M107" s="50" t="s">
        <v>468</v>
      </c>
      <c r="N107" s="50"/>
      <c r="O107" s="50" t="str">
        <f t="shared" si="1"/>
        <v>KAW_APP_EX37I-4_</v>
      </c>
    </row>
    <row r="108" spans="1:15" x14ac:dyDescent="0.25">
      <c r="A108" s="7" t="s">
        <v>260</v>
      </c>
      <c r="C108" s="58" t="s">
        <v>175</v>
      </c>
      <c r="E108" s="58" t="s">
        <v>176</v>
      </c>
      <c r="G108" s="7" t="s">
        <v>270</v>
      </c>
      <c r="I108" s="7" t="s">
        <v>367</v>
      </c>
      <c r="M108" s="50" t="s">
        <v>469</v>
      </c>
      <c r="N108" s="50"/>
      <c r="O108" s="50" t="str">
        <f t="shared" si="1"/>
        <v>KAW_APP_EX37I-5_</v>
      </c>
    </row>
    <row r="109" spans="1:15" x14ac:dyDescent="0.25">
      <c r="A109" s="67" t="s">
        <v>261</v>
      </c>
      <c r="C109" s="58" t="s">
        <v>175</v>
      </c>
      <c r="E109" s="58" t="s">
        <v>176</v>
      </c>
      <c r="G109" s="7" t="s">
        <v>270</v>
      </c>
      <c r="I109" s="7" t="s">
        <v>368</v>
      </c>
      <c r="M109" s="50" t="s">
        <v>470</v>
      </c>
      <c r="N109" s="50"/>
      <c r="O109" s="50" t="str">
        <f t="shared" si="1"/>
        <v>KAW_APP_EX37J-1_</v>
      </c>
    </row>
    <row r="110" spans="1:15" x14ac:dyDescent="0.25">
      <c r="A110" s="67" t="s">
        <v>262</v>
      </c>
      <c r="C110" s="58" t="s">
        <v>175</v>
      </c>
      <c r="E110" s="58" t="s">
        <v>176</v>
      </c>
      <c r="G110" s="7" t="s">
        <v>270</v>
      </c>
      <c r="I110" s="7" t="s">
        <v>369</v>
      </c>
      <c r="M110" s="50" t="s">
        <v>472</v>
      </c>
      <c r="N110" s="50"/>
      <c r="O110" s="50" t="str">
        <f t="shared" si="1"/>
        <v>KAW_APP_EX37J-1.1/ J1.2_</v>
      </c>
    </row>
    <row r="111" spans="1:15" x14ac:dyDescent="0.25">
      <c r="A111" s="7" t="s">
        <v>263</v>
      </c>
      <c r="C111" s="58" t="s">
        <v>175</v>
      </c>
      <c r="E111" s="58" t="s">
        <v>176</v>
      </c>
      <c r="G111" s="7" t="s">
        <v>270</v>
      </c>
      <c r="I111" s="7" t="s">
        <v>370</v>
      </c>
      <c r="M111" s="50" t="s">
        <v>471</v>
      </c>
      <c r="N111" s="50"/>
      <c r="O111" s="50" t="str">
        <f t="shared" si="1"/>
        <v>KAW_APP_EX37J-2_</v>
      </c>
    </row>
    <row r="112" spans="1:15" x14ac:dyDescent="0.25">
      <c r="A112" s="7" t="s">
        <v>264</v>
      </c>
      <c r="C112" s="58" t="s">
        <v>175</v>
      </c>
      <c r="E112" s="58" t="s">
        <v>176</v>
      </c>
      <c r="G112" s="7" t="s">
        <v>270</v>
      </c>
      <c r="I112" s="7" t="s">
        <v>371</v>
      </c>
      <c r="M112" s="50" t="s">
        <v>473</v>
      </c>
      <c r="N112" s="50"/>
      <c r="O112" s="50" t="str">
        <f t="shared" si="1"/>
        <v>KAW_APP_EX37J-3_</v>
      </c>
    </row>
    <row r="113" spans="1:15" x14ac:dyDescent="0.25">
      <c r="A113" s="7" t="s">
        <v>265</v>
      </c>
      <c r="C113" s="58" t="s">
        <v>175</v>
      </c>
      <c r="E113" s="58" t="s">
        <v>176</v>
      </c>
      <c r="G113" s="7" t="s">
        <v>270</v>
      </c>
      <c r="I113" s="7" t="s">
        <v>372</v>
      </c>
      <c r="M113" s="50" t="s">
        <v>474</v>
      </c>
      <c r="N113" s="50"/>
      <c r="O113" s="50" t="str">
        <f t="shared" si="1"/>
        <v>KAW_APP_EX37J-4_</v>
      </c>
    </row>
    <row r="114" spans="1:15" x14ac:dyDescent="0.25">
      <c r="A114" s="67" t="s">
        <v>266</v>
      </c>
      <c r="C114" s="58" t="s">
        <v>175</v>
      </c>
      <c r="E114" s="58" t="s">
        <v>176</v>
      </c>
      <c r="G114" s="7" t="s">
        <v>270</v>
      </c>
      <c r="I114" s="7" t="s">
        <v>373</v>
      </c>
      <c r="M114" s="50" t="s">
        <v>475</v>
      </c>
      <c r="N114" s="50"/>
      <c r="O114" s="50" t="str">
        <f t="shared" si="1"/>
        <v>KAW_APP_EX37K_</v>
      </c>
    </row>
    <row r="115" spans="1:15" ht="30" x14ac:dyDescent="0.25">
      <c r="A115" s="67" t="s">
        <v>267</v>
      </c>
      <c r="C115" s="58" t="s">
        <v>175</v>
      </c>
      <c r="E115" s="58" t="s">
        <v>176</v>
      </c>
      <c r="G115" s="7" t="s">
        <v>270</v>
      </c>
      <c r="I115" s="7" t="s">
        <v>374</v>
      </c>
      <c r="M115" s="50" t="s">
        <v>476</v>
      </c>
      <c r="N115" s="50"/>
      <c r="O115" s="50" t="str">
        <f t="shared" si="1"/>
        <v>KAW_APP_EX37L_</v>
      </c>
    </row>
    <row r="116" spans="1:15" x14ac:dyDescent="0.25">
      <c r="A116" s="67" t="s">
        <v>268</v>
      </c>
      <c r="C116" s="58" t="s">
        <v>175</v>
      </c>
      <c r="E116" s="58" t="s">
        <v>176</v>
      </c>
      <c r="G116" s="7" t="s">
        <v>270</v>
      </c>
      <c r="I116" s="7" t="s">
        <v>375</v>
      </c>
      <c r="M116" s="50" t="s">
        <v>477</v>
      </c>
      <c r="N116" s="50"/>
      <c r="O116" s="50" t="str">
        <f t="shared" si="1"/>
        <v>KAW_APP_EX37M-3_</v>
      </c>
    </row>
    <row r="117" spans="1:15" x14ac:dyDescent="0.25">
      <c r="A117" s="7" t="s">
        <v>484</v>
      </c>
      <c r="C117" s="58" t="s">
        <v>175</v>
      </c>
      <c r="E117" s="58" t="s">
        <v>176</v>
      </c>
      <c r="G117" s="7" t="s">
        <v>270</v>
      </c>
      <c r="I117" s="7" t="s">
        <v>488</v>
      </c>
      <c r="M117" s="50" t="s">
        <v>486</v>
      </c>
      <c r="N117" s="50"/>
      <c r="O117" s="50" t="str">
        <f t="shared" si="1"/>
        <v>KAW_APP_EX37M-3.1_</v>
      </c>
    </row>
    <row r="118" spans="1:15" x14ac:dyDescent="0.25">
      <c r="A118" s="7" t="s">
        <v>485</v>
      </c>
      <c r="C118" s="58" t="s">
        <v>175</v>
      </c>
      <c r="E118" s="58" t="s">
        <v>176</v>
      </c>
      <c r="G118" s="7" t="s">
        <v>270</v>
      </c>
      <c r="I118" s="7" t="s">
        <v>489</v>
      </c>
      <c r="M118" s="50" t="s">
        <v>487</v>
      </c>
      <c r="N118" s="50"/>
      <c r="O118" s="50" t="str">
        <f t="shared" si="1"/>
        <v>KAW_APP_EX37M-3.2_</v>
      </c>
    </row>
    <row r="119" spans="1:15" x14ac:dyDescent="0.25">
      <c r="A119" s="67" t="s">
        <v>269</v>
      </c>
      <c r="C119" s="58" t="s">
        <v>175</v>
      </c>
      <c r="E119" s="58" t="s">
        <v>176</v>
      </c>
      <c r="G119" s="7" t="s">
        <v>270</v>
      </c>
      <c r="I119" s="7" t="s">
        <v>376</v>
      </c>
      <c r="M119" s="50" t="s">
        <v>478</v>
      </c>
      <c r="N119" s="50"/>
      <c r="O119" s="50" t="str">
        <f t="shared" si="1"/>
        <v>KAW_APP_EX37N-3_</v>
      </c>
    </row>
  </sheetData>
  <pageMargins left="0.43" right="0.38" top="0.75" bottom="0.75" header="0.3" footer="0.3"/>
  <pageSetup scale="62" orientation="portrait" r:id="rId1"/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A3D21-2E84-4F5A-8AD5-70DE19DF37EA}">
  <sheetPr codeName="Sheet9"/>
  <dimension ref="A1:I533"/>
  <sheetViews>
    <sheetView zoomScale="90" zoomScaleNormal="90" workbookViewId="0">
      <pane ySplit="1" topLeftCell="A524" activePane="bottomLeft" state="frozen"/>
      <selection activeCell="C77" sqref="C77"/>
      <selection pane="bottomLeft" sqref="A1:XFD1048576"/>
    </sheetView>
  </sheetViews>
  <sheetFormatPr defaultColWidth="13.28515625" defaultRowHeight="15" x14ac:dyDescent="0.25"/>
  <cols>
    <col min="1" max="1" width="16.7109375" style="134" bestFit="1" customWidth="1"/>
    <col min="2" max="2" width="46" style="133" bestFit="1" customWidth="1"/>
    <col min="3" max="3" width="11" style="133" bestFit="1" customWidth="1"/>
    <col min="4" max="4" width="31.28515625" style="133" customWidth="1"/>
    <col min="5" max="5" width="11" style="133" bestFit="1" customWidth="1"/>
    <col min="6" max="6" width="44.7109375" style="133" bestFit="1" customWidth="1"/>
    <col min="7" max="7" width="12.7109375" style="133" bestFit="1" customWidth="1"/>
    <col min="8" max="8" width="12.28515625" style="133" bestFit="1" customWidth="1"/>
    <col min="9" max="9" width="27.28515625" style="133" bestFit="1" customWidth="1"/>
    <col min="10" max="16384" width="13.28515625" style="133"/>
  </cols>
  <sheetData>
    <row r="1" spans="1:9" x14ac:dyDescent="0.25">
      <c r="A1" s="131" t="s">
        <v>1168</v>
      </c>
      <c r="B1" s="132" t="s">
        <v>516</v>
      </c>
      <c r="C1" s="132" t="s">
        <v>1197</v>
      </c>
      <c r="D1" s="132" t="s">
        <v>1198</v>
      </c>
      <c r="E1" s="132" t="s">
        <v>1044</v>
      </c>
      <c r="F1" s="132" t="s">
        <v>514</v>
      </c>
      <c r="G1" s="132" t="s">
        <v>1199</v>
      </c>
      <c r="H1" s="132" t="s">
        <v>517</v>
      </c>
      <c r="I1" s="133" t="s">
        <v>1475</v>
      </c>
    </row>
    <row r="2" spans="1:9" x14ac:dyDescent="0.25">
      <c r="A2" s="134">
        <v>40111000</v>
      </c>
      <c r="B2" s="133" t="s">
        <v>521</v>
      </c>
      <c r="C2" s="133">
        <v>1</v>
      </c>
      <c r="D2" s="133" t="s">
        <v>1098</v>
      </c>
      <c r="E2" s="133" t="s">
        <v>519</v>
      </c>
      <c r="F2" s="133" t="s">
        <v>520</v>
      </c>
      <c r="G2" s="133" t="s">
        <v>1200</v>
      </c>
      <c r="H2" s="133">
        <v>461.1</v>
      </c>
      <c r="I2" s="133" t="s">
        <v>1407</v>
      </c>
    </row>
    <row r="3" spans="1:9" x14ac:dyDescent="0.25">
      <c r="A3" s="134">
        <v>40111100</v>
      </c>
      <c r="B3" s="133" t="s">
        <v>522</v>
      </c>
      <c r="C3" s="133">
        <v>1</v>
      </c>
      <c r="D3" s="133" t="s">
        <v>1098</v>
      </c>
      <c r="E3" s="133" t="s">
        <v>519</v>
      </c>
      <c r="F3" s="133" t="s">
        <v>520</v>
      </c>
      <c r="G3" s="133" t="s">
        <v>1200</v>
      </c>
      <c r="H3" s="133">
        <v>461.1</v>
      </c>
      <c r="I3" s="133" t="s">
        <v>1407</v>
      </c>
    </row>
    <row r="4" spans="1:9" x14ac:dyDescent="0.25">
      <c r="A4" s="134">
        <v>40111200</v>
      </c>
      <c r="B4" s="133" t="s">
        <v>523</v>
      </c>
      <c r="C4" s="133">
        <v>1</v>
      </c>
      <c r="D4" s="133" t="s">
        <v>1098</v>
      </c>
      <c r="E4" s="133" t="s">
        <v>519</v>
      </c>
      <c r="F4" s="133" t="s">
        <v>520</v>
      </c>
      <c r="G4" s="133" t="s">
        <v>1200</v>
      </c>
      <c r="H4" s="133">
        <v>461.1</v>
      </c>
      <c r="I4" s="133" t="s">
        <v>1407</v>
      </c>
    </row>
    <row r="5" spans="1:9" x14ac:dyDescent="0.25">
      <c r="A5" s="134">
        <v>40112000</v>
      </c>
      <c r="B5" s="133" t="s">
        <v>524</v>
      </c>
      <c r="C5" s="133">
        <v>1</v>
      </c>
      <c r="D5" s="133" t="s">
        <v>1098</v>
      </c>
      <c r="E5" s="133" t="s">
        <v>519</v>
      </c>
      <c r="F5" s="133" t="s">
        <v>520</v>
      </c>
      <c r="G5" s="133" t="s">
        <v>1200</v>
      </c>
      <c r="H5" s="133">
        <v>461.1</v>
      </c>
      <c r="I5" s="133" t="s">
        <v>1407</v>
      </c>
    </row>
    <row r="6" spans="1:9" x14ac:dyDescent="0.25">
      <c r="A6" s="134">
        <v>40121000</v>
      </c>
      <c r="B6" s="133" t="s">
        <v>527</v>
      </c>
      <c r="C6" s="133">
        <v>1</v>
      </c>
      <c r="D6" s="133" t="s">
        <v>1098</v>
      </c>
      <c r="E6" s="133" t="s">
        <v>525</v>
      </c>
      <c r="F6" s="133" t="s">
        <v>526</v>
      </c>
      <c r="G6" s="133" t="s">
        <v>1201</v>
      </c>
      <c r="H6" s="133">
        <v>461.2</v>
      </c>
      <c r="I6" s="133" t="s">
        <v>1408</v>
      </c>
    </row>
    <row r="7" spans="1:9" x14ac:dyDescent="0.25">
      <c r="A7" s="134">
        <v>40121200</v>
      </c>
      <c r="B7" s="133" t="s">
        <v>1173</v>
      </c>
      <c r="C7" s="133">
        <v>1</v>
      </c>
      <c r="D7" s="133" t="s">
        <v>1098</v>
      </c>
      <c r="E7" s="133" t="s">
        <v>525</v>
      </c>
      <c r="F7" s="133" t="s">
        <v>526</v>
      </c>
      <c r="G7" s="133" t="s">
        <v>1201</v>
      </c>
      <c r="H7" s="133">
        <v>461.2</v>
      </c>
      <c r="I7" s="133" t="s">
        <v>1408</v>
      </c>
    </row>
    <row r="8" spans="1:9" x14ac:dyDescent="0.25">
      <c r="A8" s="134">
        <v>40121400</v>
      </c>
      <c r="B8" s="133" t="s">
        <v>1174</v>
      </c>
      <c r="C8" s="133">
        <v>1</v>
      </c>
      <c r="D8" s="133" t="s">
        <v>1098</v>
      </c>
      <c r="E8" s="133" t="s">
        <v>525</v>
      </c>
      <c r="F8" s="133" t="s">
        <v>526</v>
      </c>
      <c r="G8" s="133" t="s">
        <v>1201</v>
      </c>
      <c r="H8" s="133">
        <v>461.2</v>
      </c>
      <c r="I8" s="133" t="s">
        <v>1408</v>
      </c>
    </row>
    <row r="9" spans="1:9" x14ac:dyDescent="0.25">
      <c r="A9" s="134">
        <v>40122000</v>
      </c>
      <c r="B9" s="133" t="s">
        <v>528</v>
      </c>
      <c r="C9" s="133">
        <v>1</v>
      </c>
      <c r="D9" s="133" t="s">
        <v>1098</v>
      </c>
      <c r="E9" s="133" t="s">
        <v>525</v>
      </c>
      <c r="F9" s="133" t="s">
        <v>526</v>
      </c>
      <c r="G9" s="133" t="s">
        <v>1201</v>
      </c>
      <c r="H9" s="133">
        <v>461.2</v>
      </c>
      <c r="I9" s="133" t="s">
        <v>1408</v>
      </c>
    </row>
    <row r="10" spans="1:9" x14ac:dyDescent="0.25">
      <c r="A10" s="134">
        <v>40131000</v>
      </c>
      <c r="B10" s="133" t="s">
        <v>531</v>
      </c>
      <c r="C10" s="133">
        <v>1</v>
      </c>
      <c r="D10" s="133" t="s">
        <v>1098</v>
      </c>
      <c r="E10" s="133" t="s">
        <v>529</v>
      </c>
      <c r="F10" s="133" t="s">
        <v>530</v>
      </c>
      <c r="G10" s="133" t="s">
        <v>1202</v>
      </c>
      <c r="H10" s="133">
        <v>461.3</v>
      </c>
      <c r="I10" s="133" t="s">
        <v>1409</v>
      </c>
    </row>
    <row r="11" spans="1:9" x14ac:dyDescent="0.25">
      <c r="A11" s="134">
        <v>40131200</v>
      </c>
      <c r="B11" s="133" t="s">
        <v>1175</v>
      </c>
      <c r="C11" s="133">
        <v>1</v>
      </c>
      <c r="D11" s="133" t="s">
        <v>1098</v>
      </c>
      <c r="E11" s="133" t="s">
        <v>529</v>
      </c>
      <c r="F11" s="133" t="s">
        <v>530</v>
      </c>
      <c r="G11" s="133" t="s">
        <v>1202</v>
      </c>
      <c r="H11" s="133">
        <v>461.3</v>
      </c>
      <c r="I11" s="133" t="s">
        <v>1409</v>
      </c>
    </row>
    <row r="12" spans="1:9" x14ac:dyDescent="0.25">
      <c r="A12" s="134">
        <v>40131400</v>
      </c>
      <c r="B12" s="133" t="s">
        <v>1176</v>
      </c>
      <c r="C12" s="133">
        <v>1</v>
      </c>
      <c r="D12" s="133" t="s">
        <v>1098</v>
      </c>
      <c r="E12" s="133" t="s">
        <v>529</v>
      </c>
      <c r="F12" s="133" t="s">
        <v>530</v>
      </c>
      <c r="G12" s="133" t="s">
        <v>1202</v>
      </c>
      <c r="H12" s="133">
        <v>461.3</v>
      </c>
      <c r="I12" s="133" t="s">
        <v>1409</v>
      </c>
    </row>
    <row r="13" spans="1:9" x14ac:dyDescent="0.25">
      <c r="A13" s="134">
        <v>40132000</v>
      </c>
      <c r="B13" s="133" t="s">
        <v>532</v>
      </c>
      <c r="C13" s="133">
        <v>1</v>
      </c>
      <c r="D13" s="133" t="s">
        <v>1098</v>
      </c>
      <c r="E13" s="133" t="s">
        <v>529</v>
      </c>
      <c r="F13" s="133" t="s">
        <v>530</v>
      </c>
      <c r="G13" s="133" t="s">
        <v>1202</v>
      </c>
      <c r="H13" s="133">
        <v>461.3</v>
      </c>
      <c r="I13" s="133" t="s">
        <v>1409</v>
      </c>
    </row>
    <row r="14" spans="1:9" x14ac:dyDescent="0.25">
      <c r="A14" s="134">
        <v>40141000</v>
      </c>
      <c r="B14" s="133" t="s">
        <v>535</v>
      </c>
      <c r="C14" s="133">
        <v>1</v>
      </c>
      <c r="D14" s="133" t="s">
        <v>1098</v>
      </c>
      <c r="E14" s="133" t="s">
        <v>533</v>
      </c>
      <c r="F14" s="133" t="s">
        <v>534</v>
      </c>
      <c r="G14" s="133" t="s">
        <v>1203</v>
      </c>
      <c r="H14" s="133">
        <v>462.1</v>
      </c>
      <c r="I14" s="133" t="s">
        <v>1411</v>
      </c>
    </row>
    <row r="15" spans="1:9" x14ac:dyDescent="0.25">
      <c r="A15" s="134">
        <v>40141200</v>
      </c>
      <c r="B15" s="133" t="s">
        <v>1177</v>
      </c>
      <c r="C15" s="133">
        <v>1</v>
      </c>
      <c r="D15" s="133" t="s">
        <v>1098</v>
      </c>
      <c r="E15" s="133" t="s">
        <v>533</v>
      </c>
      <c r="F15" s="133" t="s">
        <v>534</v>
      </c>
      <c r="G15" s="133" t="s">
        <v>1203</v>
      </c>
      <c r="H15" s="133">
        <v>462.1</v>
      </c>
      <c r="I15" s="133" t="s">
        <v>1411</v>
      </c>
    </row>
    <row r="16" spans="1:9" x14ac:dyDescent="0.25">
      <c r="A16" s="134">
        <v>40142000</v>
      </c>
      <c r="B16" s="133" t="s">
        <v>536</v>
      </c>
      <c r="C16" s="133">
        <v>1</v>
      </c>
      <c r="D16" s="133" t="s">
        <v>1098</v>
      </c>
      <c r="E16" s="133" t="s">
        <v>533</v>
      </c>
      <c r="F16" s="133" t="s">
        <v>534</v>
      </c>
      <c r="G16" s="133" t="s">
        <v>1203</v>
      </c>
      <c r="H16" s="133">
        <v>462.1</v>
      </c>
      <c r="I16" s="133" t="s">
        <v>1411</v>
      </c>
    </row>
    <row r="17" spans="1:9" x14ac:dyDescent="0.25">
      <c r="A17" s="134">
        <v>40145000</v>
      </c>
      <c r="B17" s="133" t="s">
        <v>539</v>
      </c>
      <c r="C17" s="133">
        <v>1</v>
      </c>
      <c r="D17" s="133" t="s">
        <v>1098</v>
      </c>
      <c r="E17" s="133" t="s">
        <v>537</v>
      </c>
      <c r="F17" s="133" t="s">
        <v>538</v>
      </c>
      <c r="G17" s="133" t="s">
        <v>1204</v>
      </c>
      <c r="H17" s="133">
        <v>462.2</v>
      </c>
      <c r="I17" s="133" t="s">
        <v>1412</v>
      </c>
    </row>
    <row r="18" spans="1:9" x14ac:dyDescent="0.25">
      <c r="A18" s="134">
        <v>40145100</v>
      </c>
      <c r="B18" s="133" t="s">
        <v>1124</v>
      </c>
      <c r="C18" s="133">
        <v>1</v>
      </c>
      <c r="D18" s="133" t="s">
        <v>1098</v>
      </c>
      <c r="E18" s="133" t="s">
        <v>537</v>
      </c>
      <c r="F18" s="133" t="s">
        <v>538</v>
      </c>
      <c r="G18" s="133" t="s">
        <v>1204</v>
      </c>
      <c r="H18" s="133">
        <v>462.2</v>
      </c>
      <c r="I18" s="133" t="s">
        <v>1412</v>
      </c>
    </row>
    <row r="19" spans="1:9" x14ac:dyDescent="0.25">
      <c r="A19" s="134">
        <v>40145200</v>
      </c>
      <c r="B19" s="133" t="s">
        <v>1178</v>
      </c>
      <c r="C19" s="133">
        <v>1</v>
      </c>
      <c r="D19" s="133" t="s">
        <v>1098</v>
      </c>
      <c r="E19" s="133" t="s">
        <v>537</v>
      </c>
      <c r="F19" s="133" t="s">
        <v>538</v>
      </c>
      <c r="G19" s="133" t="s">
        <v>1204</v>
      </c>
      <c r="H19" s="133">
        <v>462.2</v>
      </c>
      <c r="I19" s="133" t="s">
        <v>1412</v>
      </c>
    </row>
    <row r="20" spans="1:9" x14ac:dyDescent="0.25">
      <c r="A20" s="134">
        <v>40146000</v>
      </c>
      <c r="B20" s="133" t="s">
        <v>540</v>
      </c>
      <c r="C20" s="133">
        <v>1</v>
      </c>
      <c r="D20" s="133" t="s">
        <v>1098</v>
      </c>
      <c r="E20" s="133" t="s">
        <v>537</v>
      </c>
      <c r="F20" s="133" t="s">
        <v>538</v>
      </c>
      <c r="G20" s="133" t="s">
        <v>1204</v>
      </c>
      <c r="H20" s="133">
        <v>462.2</v>
      </c>
      <c r="I20" s="133" t="s">
        <v>1412</v>
      </c>
    </row>
    <row r="21" spans="1:9" x14ac:dyDescent="0.25">
      <c r="A21" s="134">
        <v>40151000</v>
      </c>
      <c r="B21" s="133" t="s">
        <v>543</v>
      </c>
      <c r="C21" s="133">
        <v>1</v>
      </c>
      <c r="D21" s="133" t="s">
        <v>1098</v>
      </c>
      <c r="E21" s="133" t="s">
        <v>541</v>
      </c>
      <c r="F21" s="133" t="s">
        <v>542</v>
      </c>
      <c r="G21" s="133" t="s">
        <v>1205</v>
      </c>
      <c r="H21" s="133">
        <v>461.4</v>
      </c>
      <c r="I21" s="133" t="s">
        <v>1410</v>
      </c>
    </row>
    <row r="22" spans="1:9" x14ac:dyDescent="0.25">
      <c r="A22" s="134">
        <v>40151200</v>
      </c>
      <c r="B22" s="133" t="s">
        <v>1179</v>
      </c>
      <c r="C22" s="133">
        <v>1</v>
      </c>
      <c r="D22" s="133" t="s">
        <v>1098</v>
      </c>
      <c r="E22" s="133" t="s">
        <v>541</v>
      </c>
      <c r="F22" s="133" t="s">
        <v>542</v>
      </c>
      <c r="G22" s="133" t="s">
        <v>1205</v>
      </c>
      <c r="H22" s="133">
        <v>461.4</v>
      </c>
      <c r="I22" s="133" t="s">
        <v>1410</v>
      </c>
    </row>
    <row r="23" spans="1:9" x14ac:dyDescent="0.25">
      <c r="A23" s="134">
        <v>40152000</v>
      </c>
      <c r="B23" s="133" t="s">
        <v>544</v>
      </c>
      <c r="C23" s="133">
        <v>1</v>
      </c>
      <c r="D23" s="133" t="s">
        <v>1098</v>
      </c>
      <c r="E23" s="133" t="s">
        <v>541</v>
      </c>
      <c r="F23" s="133" t="s">
        <v>542</v>
      </c>
      <c r="G23" s="133" t="s">
        <v>1205</v>
      </c>
      <c r="H23" s="133">
        <v>461.4</v>
      </c>
      <c r="I23" s="133" t="s">
        <v>1410</v>
      </c>
    </row>
    <row r="24" spans="1:9" x14ac:dyDescent="0.25">
      <c r="A24" s="134">
        <v>40161000</v>
      </c>
      <c r="B24" s="133" t="s">
        <v>547</v>
      </c>
      <c r="C24" s="133">
        <v>1</v>
      </c>
      <c r="D24" s="133" t="s">
        <v>1098</v>
      </c>
      <c r="E24" s="133" t="s">
        <v>545</v>
      </c>
      <c r="F24" s="133" t="s">
        <v>546</v>
      </c>
      <c r="G24" s="133" t="s">
        <v>1206</v>
      </c>
      <c r="H24" s="133">
        <v>466</v>
      </c>
      <c r="I24" s="133" t="s">
        <v>1413</v>
      </c>
    </row>
    <row r="25" spans="1:9" x14ac:dyDescent="0.25">
      <c r="A25" s="134">
        <v>40161050</v>
      </c>
      <c r="B25" s="133" t="s">
        <v>548</v>
      </c>
      <c r="C25" s="133">
        <v>1</v>
      </c>
      <c r="D25" s="133" t="s">
        <v>1098</v>
      </c>
      <c r="E25" s="133" t="s">
        <v>545</v>
      </c>
      <c r="F25" s="133" t="s">
        <v>546</v>
      </c>
      <c r="G25" s="133" t="s">
        <v>1207</v>
      </c>
      <c r="H25" s="133">
        <v>467</v>
      </c>
      <c r="I25" s="133" t="s">
        <v>1414</v>
      </c>
    </row>
    <row r="26" spans="1:9" x14ac:dyDescent="0.25">
      <c r="A26" s="134">
        <v>40161200</v>
      </c>
      <c r="B26" s="133" t="s">
        <v>1180</v>
      </c>
      <c r="C26" s="133">
        <v>1</v>
      </c>
      <c r="D26" s="133" t="s">
        <v>1098</v>
      </c>
      <c r="E26" s="133" t="s">
        <v>545</v>
      </c>
      <c r="F26" s="133" t="s">
        <v>546</v>
      </c>
      <c r="G26" s="133" t="s">
        <v>1206</v>
      </c>
      <c r="H26" s="133">
        <v>466</v>
      </c>
      <c r="I26" s="133" t="s">
        <v>1413</v>
      </c>
    </row>
    <row r="27" spans="1:9" x14ac:dyDescent="0.25">
      <c r="A27" s="134">
        <v>40162000</v>
      </c>
      <c r="B27" s="133" t="s">
        <v>549</v>
      </c>
      <c r="C27" s="133">
        <v>1</v>
      </c>
      <c r="D27" s="133" t="s">
        <v>1098</v>
      </c>
      <c r="E27" s="133" t="s">
        <v>545</v>
      </c>
      <c r="F27" s="133" t="s">
        <v>546</v>
      </c>
      <c r="G27" s="133" t="s">
        <v>1206</v>
      </c>
      <c r="H27" s="133">
        <v>466</v>
      </c>
      <c r="I27" s="133" t="s">
        <v>1413</v>
      </c>
    </row>
    <row r="28" spans="1:9" x14ac:dyDescent="0.25">
      <c r="A28" s="134">
        <v>40171000</v>
      </c>
      <c r="B28" s="133" t="s">
        <v>552</v>
      </c>
      <c r="C28" s="133">
        <v>1</v>
      </c>
      <c r="D28" s="133" t="s">
        <v>1098</v>
      </c>
      <c r="E28" s="133" t="s">
        <v>550</v>
      </c>
      <c r="F28" s="133" t="s">
        <v>551</v>
      </c>
      <c r="G28" s="133" t="s">
        <v>1208</v>
      </c>
      <c r="H28" s="133">
        <v>474</v>
      </c>
      <c r="I28" s="133" t="s">
        <v>1419</v>
      </c>
    </row>
    <row r="29" spans="1:9" x14ac:dyDescent="0.25">
      <c r="A29" s="134">
        <v>40171100</v>
      </c>
      <c r="B29" s="133" t="s">
        <v>1181</v>
      </c>
      <c r="C29" s="133">
        <v>1</v>
      </c>
      <c r="D29" s="133" t="s">
        <v>1098</v>
      </c>
      <c r="E29" s="133" t="s">
        <v>550</v>
      </c>
      <c r="F29" s="133" t="s">
        <v>551</v>
      </c>
      <c r="G29" s="133" t="s">
        <v>1208</v>
      </c>
      <c r="H29" s="133">
        <v>474</v>
      </c>
      <c r="I29" s="133" t="s">
        <v>1419</v>
      </c>
    </row>
    <row r="30" spans="1:9" x14ac:dyDescent="0.25">
      <c r="A30" s="134">
        <v>40171300</v>
      </c>
      <c r="B30" s="133" t="s">
        <v>1125</v>
      </c>
      <c r="C30" s="133">
        <v>1</v>
      </c>
      <c r="D30" s="133" t="s">
        <v>1098</v>
      </c>
      <c r="E30" s="133" t="s">
        <v>550</v>
      </c>
      <c r="F30" s="133" t="s">
        <v>551</v>
      </c>
      <c r="G30" s="133" t="s">
        <v>1208</v>
      </c>
      <c r="H30" s="133">
        <v>474</v>
      </c>
      <c r="I30" s="133" t="s">
        <v>1419</v>
      </c>
    </row>
    <row r="31" spans="1:9" x14ac:dyDescent="0.25">
      <c r="A31" s="134">
        <v>40172000</v>
      </c>
      <c r="B31" s="133" t="s">
        <v>553</v>
      </c>
      <c r="C31" s="133">
        <v>1</v>
      </c>
      <c r="D31" s="133" t="s">
        <v>1098</v>
      </c>
      <c r="E31" s="133" t="s">
        <v>550</v>
      </c>
      <c r="F31" s="133" t="s">
        <v>551</v>
      </c>
      <c r="G31" s="133" t="s">
        <v>1208</v>
      </c>
      <c r="H31" s="133">
        <v>474</v>
      </c>
      <c r="I31" s="133" t="s">
        <v>1419</v>
      </c>
    </row>
    <row r="32" spans="1:9" x14ac:dyDescent="0.25">
      <c r="A32" s="134">
        <v>40180100</v>
      </c>
      <c r="B32" s="133" t="s">
        <v>1126</v>
      </c>
      <c r="C32" s="133">
        <v>1</v>
      </c>
      <c r="D32" s="133" t="s">
        <v>1098</v>
      </c>
      <c r="E32" s="133" t="s">
        <v>550</v>
      </c>
      <c r="F32" s="133" t="s">
        <v>551</v>
      </c>
      <c r="G32" s="133" t="s">
        <v>1209</v>
      </c>
      <c r="H32" s="133">
        <v>471</v>
      </c>
      <c r="I32" s="133" t="s">
        <v>1416</v>
      </c>
    </row>
    <row r="33" spans="1:9" x14ac:dyDescent="0.25">
      <c r="A33" s="134">
        <v>40189900</v>
      </c>
      <c r="B33" s="133" t="s">
        <v>554</v>
      </c>
      <c r="C33" s="133">
        <v>1</v>
      </c>
      <c r="D33" s="133" t="s">
        <v>1098</v>
      </c>
      <c r="E33" s="133" t="s">
        <v>550</v>
      </c>
      <c r="F33" s="133" t="s">
        <v>551</v>
      </c>
      <c r="G33" s="133" t="s">
        <v>1208</v>
      </c>
      <c r="H33" s="133">
        <v>474</v>
      </c>
      <c r="I33" s="133" t="s">
        <v>1419</v>
      </c>
    </row>
    <row r="34" spans="1:9" x14ac:dyDescent="0.25">
      <c r="A34" s="134">
        <v>40189999</v>
      </c>
      <c r="B34" s="133" t="s">
        <v>1364</v>
      </c>
      <c r="C34" s="133">
        <v>1</v>
      </c>
      <c r="D34" s="133" t="s">
        <v>1098</v>
      </c>
      <c r="E34" s="133" t="s">
        <v>550</v>
      </c>
      <c r="F34" s="133" t="s">
        <v>551</v>
      </c>
      <c r="G34" s="133" t="s">
        <v>1208</v>
      </c>
      <c r="H34" s="133">
        <v>474</v>
      </c>
      <c r="I34" s="133" t="s">
        <v>1419</v>
      </c>
    </row>
    <row r="35" spans="1:9" x14ac:dyDescent="0.25">
      <c r="A35" s="134">
        <v>40211000</v>
      </c>
      <c r="B35" s="133" t="s">
        <v>557</v>
      </c>
      <c r="C35" s="133">
        <v>2</v>
      </c>
      <c r="D35" s="133" t="s">
        <v>556</v>
      </c>
      <c r="E35" s="133" t="s">
        <v>555</v>
      </c>
      <c r="F35" s="133" t="s">
        <v>556</v>
      </c>
      <c r="G35" s="133" t="s">
        <v>1210</v>
      </c>
      <c r="H35" s="133">
        <v>522.1</v>
      </c>
      <c r="I35" s="133" t="e">
        <v>#N/A</v>
      </c>
    </row>
    <row r="36" spans="1:9" x14ac:dyDescent="0.25">
      <c r="A36" s="134">
        <v>40212000</v>
      </c>
      <c r="B36" s="133" t="s">
        <v>1211</v>
      </c>
      <c r="C36" s="133">
        <v>2</v>
      </c>
      <c r="D36" s="133" t="s">
        <v>556</v>
      </c>
      <c r="E36" s="133" t="s">
        <v>555</v>
      </c>
      <c r="F36" s="133" t="s">
        <v>556</v>
      </c>
      <c r="G36" s="133" t="s">
        <v>1210</v>
      </c>
      <c r="H36" s="133">
        <v>522.1</v>
      </c>
      <c r="I36" s="133" t="e">
        <v>#N/A</v>
      </c>
    </row>
    <row r="37" spans="1:9" x14ac:dyDescent="0.25">
      <c r="A37" s="134">
        <v>40221000</v>
      </c>
      <c r="B37" s="133" t="s">
        <v>558</v>
      </c>
      <c r="C37" s="133">
        <v>2</v>
      </c>
      <c r="D37" s="133" t="s">
        <v>556</v>
      </c>
      <c r="E37" s="133" t="s">
        <v>555</v>
      </c>
      <c r="F37" s="133" t="s">
        <v>556</v>
      </c>
      <c r="G37" s="133" t="s">
        <v>1212</v>
      </c>
      <c r="H37" s="133">
        <v>522.20000000000005</v>
      </c>
      <c r="I37" s="133" t="e">
        <v>#N/A</v>
      </c>
    </row>
    <row r="38" spans="1:9" x14ac:dyDescent="0.25">
      <c r="A38" s="134">
        <v>40222000</v>
      </c>
      <c r="B38" s="133" t="s">
        <v>1213</v>
      </c>
      <c r="C38" s="133">
        <v>2</v>
      </c>
      <c r="D38" s="133" t="s">
        <v>556</v>
      </c>
      <c r="E38" s="133" t="s">
        <v>555</v>
      </c>
      <c r="F38" s="133" t="s">
        <v>556</v>
      </c>
      <c r="G38" s="133" t="s">
        <v>1212</v>
      </c>
      <c r="H38" s="133">
        <v>522.20000000000005</v>
      </c>
      <c r="I38" s="133" t="e">
        <v>#N/A</v>
      </c>
    </row>
    <row r="39" spans="1:9" x14ac:dyDescent="0.25">
      <c r="A39" s="134">
        <v>40231000</v>
      </c>
      <c r="B39" s="133" t="s">
        <v>559</v>
      </c>
      <c r="C39" s="133">
        <v>2</v>
      </c>
      <c r="D39" s="133" t="s">
        <v>556</v>
      </c>
      <c r="E39" s="133" t="s">
        <v>555</v>
      </c>
      <c r="F39" s="133" t="s">
        <v>556</v>
      </c>
      <c r="G39" s="133" t="s">
        <v>1214</v>
      </c>
      <c r="H39" s="133">
        <v>522.29999999999995</v>
      </c>
      <c r="I39" s="133" t="e">
        <v>#N/A</v>
      </c>
    </row>
    <row r="40" spans="1:9" x14ac:dyDescent="0.25">
      <c r="A40" s="134">
        <v>40232000</v>
      </c>
      <c r="B40" s="133" t="s">
        <v>1215</v>
      </c>
      <c r="C40" s="133">
        <v>2</v>
      </c>
      <c r="D40" s="133" t="s">
        <v>556</v>
      </c>
      <c r="E40" s="133" t="s">
        <v>555</v>
      </c>
      <c r="F40" s="133" t="s">
        <v>556</v>
      </c>
      <c r="G40" s="133" t="s">
        <v>1214</v>
      </c>
      <c r="H40" s="133">
        <v>522.29999999999995</v>
      </c>
      <c r="I40" s="133" t="e">
        <v>#N/A</v>
      </c>
    </row>
    <row r="41" spans="1:9" x14ac:dyDescent="0.25">
      <c r="A41" s="134">
        <v>40251000</v>
      </c>
      <c r="B41" s="133" t="s">
        <v>560</v>
      </c>
      <c r="C41" s="133">
        <v>2</v>
      </c>
      <c r="D41" s="133" t="s">
        <v>556</v>
      </c>
      <c r="E41" s="133" t="s">
        <v>555</v>
      </c>
      <c r="F41" s="133" t="s">
        <v>556</v>
      </c>
      <c r="G41" s="133" t="s">
        <v>1216</v>
      </c>
      <c r="H41" s="133">
        <v>522.4</v>
      </c>
      <c r="I41" s="133" t="e">
        <v>#N/A</v>
      </c>
    </row>
    <row r="42" spans="1:9" x14ac:dyDescent="0.25">
      <c r="A42" s="134">
        <v>40252000</v>
      </c>
      <c r="B42" s="133" t="s">
        <v>1217</v>
      </c>
      <c r="C42" s="133">
        <v>2</v>
      </c>
      <c r="D42" s="133" t="s">
        <v>556</v>
      </c>
      <c r="E42" s="133" t="s">
        <v>555</v>
      </c>
      <c r="F42" s="133" t="s">
        <v>556</v>
      </c>
      <c r="G42" s="133" t="s">
        <v>1216</v>
      </c>
      <c r="H42" s="133">
        <v>522.4</v>
      </c>
      <c r="I42" s="133" t="e">
        <v>#N/A</v>
      </c>
    </row>
    <row r="43" spans="1:9" x14ac:dyDescent="0.25">
      <c r="A43" s="134">
        <v>40271000</v>
      </c>
      <c r="B43" s="133" t="s">
        <v>1218</v>
      </c>
      <c r="C43" s="133">
        <v>2</v>
      </c>
      <c r="D43" s="133" t="s">
        <v>556</v>
      </c>
      <c r="E43" s="133" t="s">
        <v>555</v>
      </c>
      <c r="F43" s="133" t="s">
        <v>556</v>
      </c>
      <c r="G43" s="133" t="s">
        <v>1216</v>
      </c>
      <c r="H43" s="133">
        <v>522.4</v>
      </c>
      <c r="I43" s="133" t="e">
        <v>#N/A</v>
      </c>
    </row>
    <row r="44" spans="1:9" x14ac:dyDescent="0.25">
      <c r="A44" s="134">
        <v>40310100</v>
      </c>
      <c r="B44" s="133" t="s">
        <v>564</v>
      </c>
      <c r="C44" s="133">
        <v>3</v>
      </c>
      <c r="D44" s="133" t="s">
        <v>1219</v>
      </c>
      <c r="E44" s="133" t="s">
        <v>562</v>
      </c>
      <c r="F44" s="133" t="s">
        <v>563</v>
      </c>
      <c r="G44" s="133" t="s">
        <v>1220</v>
      </c>
      <c r="H44" s="133">
        <v>470</v>
      </c>
      <c r="I44" s="133" t="s">
        <v>1415</v>
      </c>
    </row>
    <row r="45" spans="1:9" x14ac:dyDescent="0.25">
      <c r="A45" s="134">
        <v>40310200</v>
      </c>
      <c r="B45" s="133" t="s">
        <v>565</v>
      </c>
      <c r="C45" s="133">
        <v>3</v>
      </c>
      <c r="D45" s="133" t="s">
        <v>1219</v>
      </c>
      <c r="E45" s="133" t="s">
        <v>562</v>
      </c>
      <c r="F45" s="133" t="s">
        <v>563</v>
      </c>
      <c r="G45" s="133" t="s">
        <v>1221</v>
      </c>
      <c r="H45" s="133">
        <v>472</v>
      </c>
      <c r="I45" s="133" t="s">
        <v>1417</v>
      </c>
    </row>
    <row r="46" spans="1:9" x14ac:dyDescent="0.25">
      <c r="A46" s="134">
        <v>40310250</v>
      </c>
      <c r="B46" s="133" t="s">
        <v>566</v>
      </c>
      <c r="C46" s="133">
        <v>3</v>
      </c>
      <c r="D46" s="133" t="s">
        <v>1219</v>
      </c>
      <c r="E46" s="133" t="s">
        <v>562</v>
      </c>
      <c r="F46" s="133" t="s">
        <v>563</v>
      </c>
      <c r="G46" s="133" t="s">
        <v>1222</v>
      </c>
      <c r="H46" s="133">
        <v>473</v>
      </c>
      <c r="I46" s="133" t="s">
        <v>1418</v>
      </c>
    </row>
    <row r="47" spans="1:9" x14ac:dyDescent="0.25">
      <c r="A47" s="134">
        <v>40310300</v>
      </c>
      <c r="B47" s="133" t="s">
        <v>567</v>
      </c>
      <c r="C47" s="133">
        <v>3</v>
      </c>
      <c r="D47" s="133" t="s">
        <v>1219</v>
      </c>
      <c r="E47" s="133" t="s">
        <v>562</v>
      </c>
      <c r="F47" s="133" t="s">
        <v>563</v>
      </c>
      <c r="G47" s="133" t="s">
        <v>1209</v>
      </c>
      <c r="H47" s="133">
        <v>471</v>
      </c>
      <c r="I47" s="133" t="s">
        <v>1416</v>
      </c>
    </row>
    <row r="48" spans="1:9" x14ac:dyDescent="0.25">
      <c r="A48" s="134">
        <v>40310400</v>
      </c>
      <c r="B48" s="133" t="s">
        <v>568</v>
      </c>
      <c r="C48" s="133">
        <v>3</v>
      </c>
      <c r="D48" s="133" t="s">
        <v>1219</v>
      </c>
      <c r="E48" s="133" t="s">
        <v>562</v>
      </c>
      <c r="F48" s="133" t="s">
        <v>563</v>
      </c>
      <c r="G48" s="133" t="s">
        <v>1209</v>
      </c>
      <c r="H48" s="133">
        <v>471</v>
      </c>
      <c r="I48" s="133" t="s">
        <v>1416</v>
      </c>
    </row>
    <row r="49" spans="1:9" x14ac:dyDescent="0.25">
      <c r="A49" s="134">
        <v>40310500</v>
      </c>
      <c r="B49" s="133" t="s">
        <v>569</v>
      </c>
      <c r="C49" s="133">
        <v>3</v>
      </c>
      <c r="D49" s="133" t="s">
        <v>1219</v>
      </c>
      <c r="E49" s="133" t="s">
        <v>562</v>
      </c>
      <c r="F49" s="133" t="s">
        <v>563</v>
      </c>
      <c r="G49" s="133" t="s">
        <v>1209</v>
      </c>
      <c r="H49" s="133">
        <v>471</v>
      </c>
      <c r="I49" s="133" t="s">
        <v>1416</v>
      </c>
    </row>
    <row r="50" spans="1:9" x14ac:dyDescent="0.25">
      <c r="A50" s="134">
        <v>40310600</v>
      </c>
      <c r="B50" s="133" t="s">
        <v>570</v>
      </c>
      <c r="C50" s="133">
        <v>3</v>
      </c>
      <c r="D50" s="133" t="s">
        <v>1219</v>
      </c>
      <c r="E50" s="133" t="s">
        <v>562</v>
      </c>
      <c r="F50" s="133" t="s">
        <v>563</v>
      </c>
      <c r="G50" s="133" t="s">
        <v>1209</v>
      </c>
      <c r="H50" s="133">
        <v>471</v>
      </c>
      <c r="I50" s="133" t="s">
        <v>1416</v>
      </c>
    </row>
    <row r="51" spans="1:9" x14ac:dyDescent="0.25">
      <c r="A51" s="134">
        <v>40310700</v>
      </c>
      <c r="B51" s="133" t="s">
        <v>571</v>
      </c>
      <c r="C51" s="133">
        <v>3</v>
      </c>
      <c r="D51" s="133" t="s">
        <v>1219</v>
      </c>
      <c r="E51" s="133" t="s">
        <v>562</v>
      </c>
      <c r="F51" s="133" t="s">
        <v>563</v>
      </c>
      <c r="G51" s="133" t="s">
        <v>1209</v>
      </c>
      <c r="H51" s="133">
        <v>471</v>
      </c>
      <c r="I51" s="133" t="s">
        <v>1416</v>
      </c>
    </row>
    <row r="52" spans="1:9" x14ac:dyDescent="0.25">
      <c r="A52" s="134">
        <v>40310800</v>
      </c>
      <c r="B52" s="133" t="s">
        <v>572</v>
      </c>
      <c r="C52" s="133">
        <v>3</v>
      </c>
      <c r="D52" s="133" t="s">
        <v>1219</v>
      </c>
      <c r="E52" s="133" t="s">
        <v>562</v>
      </c>
      <c r="F52" s="133" t="s">
        <v>563</v>
      </c>
      <c r="G52" s="133" t="s">
        <v>1209</v>
      </c>
      <c r="H52" s="133">
        <v>471</v>
      </c>
      <c r="I52" s="133" t="s">
        <v>1416</v>
      </c>
    </row>
    <row r="53" spans="1:9" x14ac:dyDescent="0.25">
      <c r="A53" s="134">
        <v>40313000</v>
      </c>
      <c r="B53" s="133" t="s">
        <v>1500</v>
      </c>
      <c r="C53" s="133">
        <v>3</v>
      </c>
      <c r="D53" s="133" t="s">
        <v>1219</v>
      </c>
      <c r="E53" s="133" t="s">
        <v>562</v>
      </c>
      <c r="F53" s="133" t="s">
        <v>563</v>
      </c>
      <c r="G53" s="133" t="s">
        <v>1209</v>
      </c>
      <c r="H53" s="133">
        <v>471</v>
      </c>
      <c r="I53" s="133" t="s">
        <v>1416</v>
      </c>
    </row>
    <row r="54" spans="1:9" x14ac:dyDescent="0.25">
      <c r="A54" s="134">
        <v>40319900</v>
      </c>
      <c r="B54" s="133" t="s">
        <v>573</v>
      </c>
      <c r="C54" s="133">
        <v>3</v>
      </c>
      <c r="D54" s="133" t="s">
        <v>1219</v>
      </c>
      <c r="E54" s="133" t="s">
        <v>562</v>
      </c>
      <c r="F54" s="133" t="s">
        <v>563</v>
      </c>
      <c r="G54" s="133" t="s">
        <v>1209</v>
      </c>
      <c r="H54" s="133">
        <v>471</v>
      </c>
      <c r="I54" s="133" t="s">
        <v>1416</v>
      </c>
    </row>
    <row r="55" spans="1:9" x14ac:dyDescent="0.25">
      <c r="A55" s="134">
        <v>40359900</v>
      </c>
      <c r="B55" s="133" t="s">
        <v>574</v>
      </c>
      <c r="C55" s="133">
        <v>3</v>
      </c>
      <c r="D55" s="133" t="s">
        <v>1219</v>
      </c>
      <c r="E55" s="133" t="s">
        <v>562</v>
      </c>
      <c r="F55" s="133" t="s">
        <v>563</v>
      </c>
      <c r="G55" s="133" t="s">
        <v>1223</v>
      </c>
      <c r="H55" s="133">
        <v>536</v>
      </c>
      <c r="I55" s="133" t="e">
        <v>#N/A</v>
      </c>
    </row>
    <row r="56" spans="1:9" x14ac:dyDescent="0.25">
      <c r="A56" s="134">
        <v>50100000</v>
      </c>
      <c r="B56" s="133" t="s">
        <v>593</v>
      </c>
      <c r="C56" s="133">
        <v>10</v>
      </c>
      <c r="D56" s="133" t="s">
        <v>1224</v>
      </c>
      <c r="E56" s="133" t="s">
        <v>591</v>
      </c>
      <c r="F56" s="133" t="s">
        <v>592</v>
      </c>
      <c r="G56" s="133" t="s">
        <v>1225</v>
      </c>
      <c r="H56" s="133">
        <v>601.79999999999995</v>
      </c>
      <c r="I56" s="133" t="s">
        <v>1425</v>
      </c>
    </row>
    <row r="57" spans="1:9" x14ac:dyDescent="0.25">
      <c r="A57" s="134">
        <v>50100001</v>
      </c>
      <c r="B57" s="133" t="s">
        <v>594</v>
      </c>
      <c r="C57" s="133">
        <v>10</v>
      </c>
      <c r="D57" s="133" t="s">
        <v>1224</v>
      </c>
      <c r="E57" s="133" t="s">
        <v>591</v>
      </c>
      <c r="F57" s="133" t="s">
        <v>592</v>
      </c>
      <c r="G57" s="133" t="s">
        <v>1225</v>
      </c>
      <c r="H57" s="133">
        <v>601.79999999999995</v>
      </c>
      <c r="I57" s="133" t="s">
        <v>1425</v>
      </c>
    </row>
    <row r="58" spans="1:9" x14ac:dyDescent="0.25">
      <c r="A58" s="134">
        <v>50101210</v>
      </c>
      <c r="B58" s="133" t="s">
        <v>595</v>
      </c>
      <c r="C58" s="133">
        <v>10</v>
      </c>
      <c r="D58" s="133" t="s">
        <v>1224</v>
      </c>
      <c r="E58" s="133" t="s">
        <v>591</v>
      </c>
      <c r="F58" s="133" t="s">
        <v>592</v>
      </c>
      <c r="G58" s="133" t="s">
        <v>1226</v>
      </c>
      <c r="H58" s="133">
        <v>601.1</v>
      </c>
      <c r="I58" s="133" t="s">
        <v>1420</v>
      </c>
    </row>
    <row r="59" spans="1:9" x14ac:dyDescent="0.25">
      <c r="A59" s="134">
        <v>50101300</v>
      </c>
      <c r="B59" s="133" t="s">
        <v>596</v>
      </c>
      <c r="C59" s="133">
        <v>10</v>
      </c>
      <c r="D59" s="133" t="s">
        <v>1224</v>
      </c>
      <c r="E59" s="133" t="s">
        <v>591</v>
      </c>
      <c r="F59" s="133" t="s">
        <v>592</v>
      </c>
      <c r="G59" s="133" t="s">
        <v>1227</v>
      </c>
      <c r="H59" s="133">
        <v>601.29999999999995</v>
      </c>
      <c r="I59" s="133" t="s">
        <v>1422</v>
      </c>
    </row>
    <row r="60" spans="1:9" x14ac:dyDescent="0.25">
      <c r="A60" s="134">
        <v>50101305</v>
      </c>
      <c r="B60" s="133" t="s">
        <v>597</v>
      </c>
      <c r="C60" s="133">
        <v>10</v>
      </c>
      <c r="D60" s="133" t="s">
        <v>1224</v>
      </c>
      <c r="E60" s="133" t="s">
        <v>591</v>
      </c>
      <c r="F60" s="133" t="s">
        <v>592</v>
      </c>
      <c r="G60" s="133" t="s">
        <v>1227</v>
      </c>
      <c r="H60" s="133">
        <v>601.29999999999995</v>
      </c>
      <c r="I60" s="133" t="s">
        <v>1422</v>
      </c>
    </row>
    <row r="61" spans="1:9" x14ac:dyDescent="0.25">
      <c r="A61" s="134">
        <v>50101400</v>
      </c>
      <c r="B61" s="133" t="s">
        <v>598</v>
      </c>
      <c r="C61" s="133">
        <v>10</v>
      </c>
      <c r="D61" s="133" t="s">
        <v>1224</v>
      </c>
      <c r="E61" s="133" t="s">
        <v>591</v>
      </c>
      <c r="F61" s="133" t="s">
        <v>592</v>
      </c>
      <c r="G61" s="133" t="s">
        <v>1228</v>
      </c>
      <c r="H61" s="133">
        <v>601.5</v>
      </c>
      <c r="I61" s="133" t="s">
        <v>1423</v>
      </c>
    </row>
    <row r="62" spans="1:9" x14ac:dyDescent="0.25">
      <c r="A62" s="134">
        <v>50101405</v>
      </c>
      <c r="B62" s="133" t="s">
        <v>599</v>
      </c>
      <c r="C62" s="133">
        <v>10</v>
      </c>
      <c r="D62" s="133" t="s">
        <v>1224</v>
      </c>
      <c r="E62" s="133" t="s">
        <v>591</v>
      </c>
      <c r="F62" s="133" t="s">
        <v>592</v>
      </c>
      <c r="G62" s="133" t="s">
        <v>1228</v>
      </c>
      <c r="H62" s="133">
        <v>601.5</v>
      </c>
      <c r="I62" s="133" t="s">
        <v>1423</v>
      </c>
    </row>
    <row r="63" spans="1:9" x14ac:dyDescent="0.25">
      <c r="A63" s="134">
        <v>50101415</v>
      </c>
      <c r="B63" s="133" t="s">
        <v>600</v>
      </c>
      <c r="C63" s="133">
        <v>10</v>
      </c>
      <c r="D63" s="133" t="s">
        <v>1224</v>
      </c>
      <c r="E63" s="133" t="s">
        <v>591</v>
      </c>
      <c r="F63" s="133" t="s">
        <v>592</v>
      </c>
      <c r="G63" s="133" t="s">
        <v>1228</v>
      </c>
      <c r="H63" s="133">
        <v>601.5</v>
      </c>
      <c r="I63" s="133" t="s">
        <v>1423</v>
      </c>
    </row>
    <row r="64" spans="1:9" x14ac:dyDescent="0.25">
      <c r="A64" s="134">
        <v>50101420</v>
      </c>
      <c r="B64" s="133" t="s">
        <v>601</v>
      </c>
      <c r="C64" s="133">
        <v>10</v>
      </c>
      <c r="D64" s="133" t="s">
        <v>1224</v>
      </c>
      <c r="E64" s="133" t="s">
        <v>591</v>
      </c>
      <c r="F64" s="133" t="s">
        <v>592</v>
      </c>
      <c r="G64" s="133" t="s">
        <v>1228</v>
      </c>
      <c r="H64" s="133">
        <v>601.5</v>
      </c>
      <c r="I64" s="133" t="s">
        <v>1423</v>
      </c>
    </row>
    <row r="65" spans="1:9" x14ac:dyDescent="0.25">
      <c r="A65" s="134">
        <v>50101500</v>
      </c>
      <c r="B65" s="133" t="s">
        <v>602</v>
      </c>
      <c r="C65" s="133">
        <v>10</v>
      </c>
      <c r="D65" s="133" t="s">
        <v>1224</v>
      </c>
      <c r="E65" s="133" t="s">
        <v>591</v>
      </c>
      <c r="F65" s="133" t="s">
        <v>592</v>
      </c>
      <c r="G65" s="133" t="s">
        <v>1229</v>
      </c>
      <c r="H65" s="133">
        <v>601.70000000000005</v>
      </c>
      <c r="I65" s="133" t="s">
        <v>1424</v>
      </c>
    </row>
    <row r="66" spans="1:9" x14ac:dyDescent="0.25">
      <c r="A66" s="134">
        <v>50101505</v>
      </c>
      <c r="B66" s="133" t="s">
        <v>1182</v>
      </c>
      <c r="C66" s="133">
        <v>10</v>
      </c>
      <c r="D66" s="133" t="s">
        <v>1224</v>
      </c>
      <c r="E66" s="133" t="s">
        <v>591</v>
      </c>
      <c r="F66" s="133" t="s">
        <v>592</v>
      </c>
      <c r="G66" s="133" t="s">
        <v>1229</v>
      </c>
      <c r="H66" s="133">
        <v>601.70000000000005</v>
      </c>
      <c r="I66" s="133" t="s">
        <v>1424</v>
      </c>
    </row>
    <row r="67" spans="1:9" x14ac:dyDescent="0.25">
      <c r="A67" s="134">
        <v>50101510</v>
      </c>
      <c r="B67" s="133" t="s">
        <v>603</v>
      </c>
      <c r="C67" s="133">
        <v>10</v>
      </c>
      <c r="D67" s="133" t="s">
        <v>1224</v>
      </c>
      <c r="E67" s="133" t="s">
        <v>591</v>
      </c>
      <c r="F67" s="133" t="s">
        <v>592</v>
      </c>
      <c r="G67" s="133" t="s">
        <v>1229</v>
      </c>
      <c r="H67" s="133">
        <v>601.70000000000005</v>
      </c>
      <c r="I67" s="133" t="s">
        <v>1424</v>
      </c>
    </row>
    <row r="68" spans="1:9" x14ac:dyDescent="0.25">
      <c r="A68" s="134">
        <v>50101515</v>
      </c>
      <c r="B68" s="133" t="s">
        <v>604</v>
      </c>
      <c r="C68" s="133">
        <v>10</v>
      </c>
      <c r="D68" s="133" t="s">
        <v>1224</v>
      </c>
      <c r="E68" s="133" t="s">
        <v>591</v>
      </c>
      <c r="F68" s="133" t="s">
        <v>592</v>
      </c>
      <c r="G68" s="133" t="s">
        <v>1229</v>
      </c>
      <c r="H68" s="133">
        <v>601.70000000000005</v>
      </c>
      <c r="I68" s="133" t="s">
        <v>1424</v>
      </c>
    </row>
    <row r="69" spans="1:9" x14ac:dyDescent="0.25">
      <c r="A69" s="134">
        <v>50101520</v>
      </c>
      <c r="B69" s="133" t="s">
        <v>605</v>
      </c>
      <c r="C69" s="133">
        <v>10</v>
      </c>
      <c r="D69" s="133" t="s">
        <v>1224</v>
      </c>
      <c r="E69" s="133" t="s">
        <v>591</v>
      </c>
      <c r="F69" s="133" t="s">
        <v>592</v>
      </c>
      <c r="G69" s="133" t="s">
        <v>1229</v>
      </c>
      <c r="H69" s="133">
        <v>601.70000000000005</v>
      </c>
      <c r="I69" s="133" t="s">
        <v>1424</v>
      </c>
    </row>
    <row r="70" spans="1:9" x14ac:dyDescent="0.25">
      <c r="A70" s="134">
        <v>50101600</v>
      </c>
      <c r="B70" s="133" t="s">
        <v>606</v>
      </c>
      <c r="C70" s="133">
        <v>10</v>
      </c>
      <c r="D70" s="133" t="s">
        <v>1224</v>
      </c>
      <c r="E70" s="133" t="s">
        <v>591</v>
      </c>
      <c r="F70" s="133" t="s">
        <v>592</v>
      </c>
      <c r="G70" s="133" t="s">
        <v>1225</v>
      </c>
      <c r="H70" s="133">
        <v>601.79999999999995</v>
      </c>
      <c r="I70" s="133" t="s">
        <v>1425</v>
      </c>
    </row>
    <row r="71" spans="1:9" x14ac:dyDescent="0.25">
      <c r="A71" s="134">
        <v>50101601</v>
      </c>
      <c r="B71" s="133" t="s">
        <v>1128</v>
      </c>
      <c r="C71" s="133">
        <v>10</v>
      </c>
      <c r="D71" s="133" t="s">
        <v>1224</v>
      </c>
      <c r="E71" s="133" t="s">
        <v>591</v>
      </c>
      <c r="F71" s="133" t="s">
        <v>592</v>
      </c>
      <c r="G71" s="133" t="s">
        <v>1230</v>
      </c>
      <c r="H71" s="133">
        <v>603.79999999999995</v>
      </c>
      <c r="I71" s="133" t="s">
        <v>1426</v>
      </c>
    </row>
    <row r="72" spans="1:9" x14ac:dyDescent="0.25">
      <c r="A72" s="134">
        <v>50102215</v>
      </c>
      <c r="B72" s="133" t="s">
        <v>1231</v>
      </c>
      <c r="C72" s="133">
        <v>10</v>
      </c>
      <c r="D72" s="133" t="s">
        <v>1224</v>
      </c>
      <c r="E72" s="133" t="s">
        <v>591</v>
      </c>
      <c r="F72" s="133" t="s">
        <v>592</v>
      </c>
      <c r="G72" s="133" t="s">
        <v>1232</v>
      </c>
      <c r="H72" s="133">
        <v>601.20000000000005</v>
      </c>
      <c r="I72" s="133" t="s">
        <v>1421</v>
      </c>
    </row>
    <row r="73" spans="1:9" x14ac:dyDescent="0.25">
      <c r="A73" s="134">
        <v>50102300</v>
      </c>
      <c r="B73" s="133" t="s">
        <v>607</v>
      </c>
      <c r="C73" s="133">
        <v>10</v>
      </c>
      <c r="D73" s="133" t="s">
        <v>1224</v>
      </c>
      <c r="E73" s="133" t="s">
        <v>591</v>
      </c>
      <c r="F73" s="133" t="s">
        <v>592</v>
      </c>
      <c r="G73" s="133" t="s">
        <v>1233</v>
      </c>
      <c r="H73" s="133">
        <v>601.4</v>
      </c>
      <c r="I73" s="133" t="s">
        <v>1421</v>
      </c>
    </row>
    <row r="74" spans="1:9" x14ac:dyDescent="0.25">
      <c r="A74" s="134">
        <v>50102400</v>
      </c>
      <c r="B74" s="133" t="s">
        <v>608</v>
      </c>
      <c r="C74" s="133">
        <v>10</v>
      </c>
      <c r="D74" s="133" t="s">
        <v>1224</v>
      </c>
      <c r="E74" s="133" t="s">
        <v>591</v>
      </c>
      <c r="F74" s="133" t="s">
        <v>592</v>
      </c>
      <c r="G74" s="133" t="s">
        <v>1234</v>
      </c>
      <c r="H74" s="133">
        <v>601.6</v>
      </c>
      <c r="I74" s="133" t="s">
        <v>1421</v>
      </c>
    </row>
    <row r="75" spans="1:9" x14ac:dyDescent="0.25">
      <c r="A75" s="134">
        <v>50102405</v>
      </c>
      <c r="B75" s="133" t="s">
        <v>1235</v>
      </c>
      <c r="C75" s="133">
        <v>10</v>
      </c>
      <c r="D75" s="133" t="s">
        <v>1224</v>
      </c>
      <c r="E75" s="133" t="s">
        <v>591</v>
      </c>
      <c r="F75" s="133" t="s">
        <v>592</v>
      </c>
      <c r="G75" s="133" t="s">
        <v>1234</v>
      </c>
      <c r="H75" s="133">
        <v>601.6</v>
      </c>
      <c r="I75" s="133" t="s">
        <v>1421</v>
      </c>
    </row>
    <row r="76" spans="1:9" x14ac:dyDescent="0.25">
      <c r="A76" s="134">
        <v>50102410</v>
      </c>
      <c r="B76" s="133" t="s">
        <v>609</v>
      </c>
      <c r="C76" s="133">
        <v>10</v>
      </c>
      <c r="D76" s="133" t="s">
        <v>1224</v>
      </c>
      <c r="E76" s="133" t="s">
        <v>591</v>
      </c>
      <c r="F76" s="133" t="s">
        <v>592</v>
      </c>
      <c r="G76" s="133" t="s">
        <v>1234</v>
      </c>
      <c r="H76" s="133">
        <v>601.6</v>
      </c>
      <c r="I76" s="133" t="s">
        <v>1421</v>
      </c>
    </row>
    <row r="77" spans="1:9" x14ac:dyDescent="0.25">
      <c r="A77" s="134">
        <v>50102415</v>
      </c>
      <c r="B77" s="133" t="s">
        <v>1129</v>
      </c>
      <c r="C77" s="133">
        <v>10</v>
      </c>
      <c r="D77" s="133" t="s">
        <v>1224</v>
      </c>
      <c r="E77" s="133" t="s">
        <v>591</v>
      </c>
      <c r="F77" s="133" t="s">
        <v>592</v>
      </c>
      <c r="G77" s="133" t="s">
        <v>1234</v>
      </c>
      <c r="H77" s="133">
        <v>601.6</v>
      </c>
      <c r="I77" s="133" t="s">
        <v>1421</v>
      </c>
    </row>
    <row r="78" spans="1:9" x14ac:dyDescent="0.25">
      <c r="A78" s="134">
        <v>50102420</v>
      </c>
      <c r="B78" s="133" t="s">
        <v>610</v>
      </c>
      <c r="C78" s="133">
        <v>10</v>
      </c>
      <c r="D78" s="133" t="s">
        <v>1224</v>
      </c>
      <c r="E78" s="133" t="s">
        <v>591</v>
      </c>
      <c r="F78" s="133" t="s">
        <v>592</v>
      </c>
      <c r="G78" s="133" t="s">
        <v>1234</v>
      </c>
      <c r="H78" s="133">
        <v>601.6</v>
      </c>
      <c r="I78" s="133" t="s">
        <v>1421</v>
      </c>
    </row>
    <row r="79" spans="1:9" x14ac:dyDescent="0.25">
      <c r="A79" s="134">
        <v>50102425</v>
      </c>
      <c r="B79" s="133" t="s">
        <v>1130</v>
      </c>
      <c r="C79" s="133">
        <v>10</v>
      </c>
      <c r="D79" s="133" t="s">
        <v>1224</v>
      </c>
      <c r="E79" s="133" t="s">
        <v>591</v>
      </c>
      <c r="F79" s="133" t="s">
        <v>592</v>
      </c>
      <c r="G79" s="133" t="s">
        <v>1234</v>
      </c>
      <c r="H79" s="133">
        <v>601.6</v>
      </c>
      <c r="I79" s="133" t="s">
        <v>1421</v>
      </c>
    </row>
    <row r="80" spans="1:9" x14ac:dyDescent="0.25">
      <c r="A80" s="134">
        <v>50102430</v>
      </c>
      <c r="B80" s="133" t="s">
        <v>611</v>
      </c>
      <c r="C80" s="133">
        <v>10</v>
      </c>
      <c r="D80" s="133" t="s">
        <v>1224</v>
      </c>
      <c r="E80" s="133" t="s">
        <v>591</v>
      </c>
      <c r="F80" s="133" t="s">
        <v>592</v>
      </c>
      <c r="G80" s="133" t="s">
        <v>1234</v>
      </c>
      <c r="H80" s="133">
        <v>601.6</v>
      </c>
      <c r="I80" s="133" t="s">
        <v>1421</v>
      </c>
    </row>
    <row r="81" spans="1:9" x14ac:dyDescent="0.25">
      <c r="A81" s="134">
        <v>50102435</v>
      </c>
      <c r="B81" s="133" t="s">
        <v>612</v>
      </c>
      <c r="C81" s="133">
        <v>10</v>
      </c>
      <c r="D81" s="133" t="s">
        <v>1224</v>
      </c>
      <c r="E81" s="133" t="s">
        <v>591</v>
      </c>
      <c r="F81" s="133" t="s">
        <v>592</v>
      </c>
      <c r="G81" s="133" t="s">
        <v>1234</v>
      </c>
      <c r="H81" s="133">
        <v>601.6</v>
      </c>
      <c r="I81" s="133" t="s">
        <v>1421</v>
      </c>
    </row>
    <row r="82" spans="1:9" x14ac:dyDescent="0.25">
      <c r="A82" s="134">
        <v>50102440</v>
      </c>
      <c r="B82" s="133" t="s">
        <v>613</v>
      </c>
      <c r="C82" s="133">
        <v>10</v>
      </c>
      <c r="D82" s="133" t="s">
        <v>1224</v>
      </c>
      <c r="E82" s="133" t="s">
        <v>591</v>
      </c>
      <c r="F82" s="133" t="s">
        <v>592</v>
      </c>
      <c r="G82" s="133" t="s">
        <v>1234</v>
      </c>
      <c r="H82" s="133">
        <v>601.6</v>
      </c>
      <c r="I82" s="133" t="s">
        <v>1421</v>
      </c>
    </row>
    <row r="83" spans="1:9" x14ac:dyDescent="0.25">
      <c r="A83" s="134">
        <v>50109900</v>
      </c>
      <c r="B83" s="133" t="s">
        <v>614</v>
      </c>
      <c r="C83" s="133">
        <v>10</v>
      </c>
      <c r="D83" s="133" t="s">
        <v>1224</v>
      </c>
      <c r="E83" s="133" t="s">
        <v>591</v>
      </c>
      <c r="F83" s="133" t="s">
        <v>592</v>
      </c>
      <c r="G83" s="133" t="s">
        <v>1225</v>
      </c>
      <c r="H83" s="133">
        <v>601.79999999999995</v>
      </c>
      <c r="I83" s="133" t="s">
        <v>1425</v>
      </c>
    </row>
    <row r="84" spans="1:9" x14ac:dyDescent="0.25">
      <c r="A84" s="134">
        <v>50110000</v>
      </c>
      <c r="B84" s="133" t="s">
        <v>615</v>
      </c>
      <c r="C84" s="133">
        <v>10</v>
      </c>
      <c r="D84" s="133" t="s">
        <v>1224</v>
      </c>
      <c r="E84" s="133" t="s">
        <v>591</v>
      </c>
      <c r="F84" s="133" t="s">
        <v>592</v>
      </c>
      <c r="G84" s="133" t="s">
        <v>1225</v>
      </c>
      <c r="H84" s="133">
        <v>601.79999999999995</v>
      </c>
      <c r="I84" s="133" t="s">
        <v>1425</v>
      </c>
    </row>
    <row r="85" spans="1:9" x14ac:dyDescent="0.25">
      <c r="A85" s="134">
        <v>50111210</v>
      </c>
      <c r="B85" s="133" t="s">
        <v>616</v>
      </c>
      <c r="C85" s="133">
        <v>10</v>
      </c>
      <c r="D85" s="133" t="s">
        <v>1224</v>
      </c>
      <c r="E85" s="133" t="s">
        <v>591</v>
      </c>
      <c r="F85" s="133" t="s">
        <v>592</v>
      </c>
      <c r="G85" s="133" t="s">
        <v>1226</v>
      </c>
      <c r="H85" s="133">
        <v>601.1</v>
      </c>
      <c r="I85" s="133" t="s">
        <v>1420</v>
      </c>
    </row>
    <row r="86" spans="1:9" x14ac:dyDescent="0.25">
      <c r="A86" s="134">
        <v>50111300</v>
      </c>
      <c r="B86" s="133" t="s">
        <v>617</v>
      </c>
      <c r="C86" s="133">
        <v>10</v>
      </c>
      <c r="D86" s="133" t="s">
        <v>1224</v>
      </c>
      <c r="E86" s="133" t="s">
        <v>591</v>
      </c>
      <c r="F86" s="133" t="s">
        <v>592</v>
      </c>
      <c r="G86" s="133" t="s">
        <v>1227</v>
      </c>
      <c r="H86" s="133">
        <v>601.29999999999995</v>
      </c>
      <c r="I86" s="133" t="s">
        <v>1422</v>
      </c>
    </row>
    <row r="87" spans="1:9" x14ac:dyDescent="0.25">
      <c r="A87" s="134">
        <v>50111400</v>
      </c>
      <c r="B87" s="133" t="s">
        <v>618</v>
      </c>
      <c r="C87" s="133">
        <v>10</v>
      </c>
      <c r="D87" s="133" t="s">
        <v>1224</v>
      </c>
      <c r="E87" s="133" t="s">
        <v>591</v>
      </c>
      <c r="F87" s="133" t="s">
        <v>592</v>
      </c>
      <c r="G87" s="133" t="s">
        <v>1228</v>
      </c>
      <c r="H87" s="133">
        <v>601.5</v>
      </c>
      <c r="I87" s="133" t="s">
        <v>1423</v>
      </c>
    </row>
    <row r="88" spans="1:9" x14ac:dyDescent="0.25">
      <c r="A88" s="134">
        <v>50111405</v>
      </c>
      <c r="B88" s="133" t="s">
        <v>1131</v>
      </c>
      <c r="C88" s="133">
        <v>10</v>
      </c>
      <c r="D88" s="133" t="s">
        <v>1224</v>
      </c>
      <c r="E88" s="133" t="s">
        <v>591</v>
      </c>
      <c r="F88" s="133" t="s">
        <v>592</v>
      </c>
      <c r="G88" s="133" t="s">
        <v>1228</v>
      </c>
      <c r="H88" s="133">
        <v>601.5</v>
      </c>
      <c r="I88" s="133" t="s">
        <v>1423</v>
      </c>
    </row>
    <row r="89" spans="1:9" x14ac:dyDescent="0.25">
      <c r="A89" s="134">
        <v>50111415</v>
      </c>
      <c r="B89" s="133" t="s">
        <v>619</v>
      </c>
      <c r="C89" s="133">
        <v>10</v>
      </c>
      <c r="D89" s="133" t="s">
        <v>1224</v>
      </c>
      <c r="E89" s="133" t="s">
        <v>591</v>
      </c>
      <c r="F89" s="133" t="s">
        <v>592</v>
      </c>
      <c r="G89" s="133" t="s">
        <v>1228</v>
      </c>
      <c r="H89" s="133">
        <v>601.5</v>
      </c>
      <c r="I89" s="133" t="s">
        <v>1423</v>
      </c>
    </row>
    <row r="90" spans="1:9" x14ac:dyDescent="0.25">
      <c r="A90" s="134">
        <v>50111420</v>
      </c>
      <c r="B90" s="133" t="s">
        <v>620</v>
      </c>
      <c r="C90" s="133">
        <v>10</v>
      </c>
      <c r="D90" s="133" t="s">
        <v>1224</v>
      </c>
      <c r="E90" s="133" t="s">
        <v>591</v>
      </c>
      <c r="F90" s="133" t="s">
        <v>592</v>
      </c>
      <c r="G90" s="133" t="s">
        <v>1228</v>
      </c>
      <c r="H90" s="133">
        <v>601.5</v>
      </c>
      <c r="I90" s="133" t="s">
        <v>1423</v>
      </c>
    </row>
    <row r="91" spans="1:9" x14ac:dyDescent="0.25">
      <c r="A91" s="134">
        <v>50111500</v>
      </c>
      <c r="B91" s="133" t="s">
        <v>621</v>
      </c>
      <c r="C91" s="133">
        <v>10</v>
      </c>
      <c r="D91" s="133" t="s">
        <v>1224</v>
      </c>
      <c r="E91" s="133" t="s">
        <v>591</v>
      </c>
      <c r="F91" s="133" t="s">
        <v>592</v>
      </c>
      <c r="G91" s="133" t="s">
        <v>1229</v>
      </c>
      <c r="H91" s="133">
        <v>601.70000000000005</v>
      </c>
      <c r="I91" s="133" t="s">
        <v>1424</v>
      </c>
    </row>
    <row r="92" spans="1:9" x14ac:dyDescent="0.25">
      <c r="A92" s="134">
        <v>50111510</v>
      </c>
      <c r="B92" s="133" t="s">
        <v>622</v>
      </c>
      <c r="C92" s="133">
        <v>10</v>
      </c>
      <c r="D92" s="133" t="s">
        <v>1224</v>
      </c>
      <c r="E92" s="133" t="s">
        <v>591</v>
      </c>
      <c r="F92" s="133" t="s">
        <v>592</v>
      </c>
      <c r="G92" s="133" t="s">
        <v>1229</v>
      </c>
      <c r="H92" s="133">
        <v>601.70000000000005</v>
      </c>
      <c r="I92" s="133" t="s">
        <v>1424</v>
      </c>
    </row>
    <row r="93" spans="1:9" x14ac:dyDescent="0.25">
      <c r="A93" s="134">
        <v>50111520</v>
      </c>
      <c r="B93" s="133" t="s">
        <v>623</v>
      </c>
      <c r="C93" s="133">
        <v>10</v>
      </c>
      <c r="D93" s="133" t="s">
        <v>1224</v>
      </c>
      <c r="E93" s="133" t="s">
        <v>591</v>
      </c>
      <c r="F93" s="133" t="s">
        <v>592</v>
      </c>
      <c r="G93" s="133" t="s">
        <v>1229</v>
      </c>
      <c r="H93" s="133">
        <v>601.70000000000005</v>
      </c>
      <c r="I93" s="133" t="s">
        <v>1424</v>
      </c>
    </row>
    <row r="94" spans="1:9" x14ac:dyDescent="0.25">
      <c r="A94" s="134">
        <v>50111600</v>
      </c>
      <c r="B94" s="133" t="s">
        <v>624</v>
      </c>
      <c r="C94" s="133">
        <v>10</v>
      </c>
      <c r="D94" s="133" t="s">
        <v>1224</v>
      </c>
      <c r="E94" s="133" t="s">
        <v>591</v>
      </c>
      <c r="F94" s="133" t="s">
        <v>592</v>
      </c>
      <c r="G94" s="133" t="s">
        <v>1225</v>
      </c>
      <c r="H94" s="133">
        <v>601.79999999999995</v>
      </c>
      <c r="I94" s="133" t="s">
        <v>1425</v>
      </c>
    </row>
    <row r="95" spans="1:9" x14ac:dyDescent="0.25">
      <c r="A95" s="134">
        <v>50112215</v>
      </c>
      <c r="B95" s="133" t="s">
        <v>1132</v>
      </c>
      <c r="C95" s="133">
        <v>10</v>
      </c>
      <c r="D95" s="133" t="s">
        <v>1224</v>
      </c>
      <c r="E95" s="133" t="s">
        <v>591</v>
      </c>
      <c r="F95" s="133" t="s">
        <v>592</v>
      </c>
      <c r="G95" s="133" t="s">
        <v>1232</v>
      </c>
      <c r="H95" s="133">
        <v>601.20000000000005</v>
      </c>
      <c r="I95" s="133" t="s">
        <v>1421</v>
      </c>
    </row>
    <row r="96" spans="1:9" x14ac:dyDescent="0.25">
      <c r="A96" s="134">
        <v>50112300</v>
      </c>
      <c r="B96" s="133" t="s">
        <v>625</v>
      </c>
      <c r="C96" s="133">
        <v>10</v>
      </c>
      <c r="D96" s="133" t="s">
        <v>1224</v>
      </c>
      <c r="E96" s="133" t="s">
        <v>591</v>
      </c>
      <c r="F96" s="133" t="s">
        <v>592</v>
      </c>
      <c r="G96" s="133" t="s">
        <v>1233</v>
      </c>
      <c r="H96" s="133">
        <v>601.4</v>
      </c>
      <c r="I96" s="133" t="s">
        <v>1421</v>
      </c>
    </row>
    <row r="97" spans="1:9" x14ac:dyDescent="0.25">
      <c r="A97" s="134">
        <v>50112400</v>
      </c>
      <c r="B97" s="133" t="s">
        <v>626</v>
      </c>
      <c r="C97" s="133">
        <v>10</v>
      </c>
      <c r="D97" s="133" t="s">
        <v>1224</v>
      </c>
      <c r="E97" s="133" t="s">
        <v>591</v>
      </c>
      <c r="F97" s="133" t="s">
        <v>592</v>
      </c>
      <c r="G97" s="133" t="s">
        <v>1234</v>
      </c>
      <c r="H97" s="133">
        <v>601.6</v>
      </c>
      <c r="I97" s="133" t="s">
        <v>1421</v>
      </c>
    </row>
    <row r="98" spans="1:9" x14ac:dyDescent="0.25">
      <c r="A98" s="134">
        <v>50112415</v>
      </c>
      <c r="B98" s="133" t="s">
        <v>1133</v>
      </c>
      <c r="C98" s="133">
        <v>10</v>
      </c>
      <c r="D98" s="133" t="s">
        <v>1224</v>
      </c>
      <c r="E98" s="133" t="s">
        <v>591</v>
      </c>
      <c r="F98" s="133" t="s">
        <v>592</v>
      </c>
      <c r="G98" s="133" t="s">
        <v>1234</v>
      </c>
      <c r="H98" s="133">
        <v>601.6</v>
      </c>
      <c r="I98" s="133" t="s">
        <v>1421</v>
      </c>
    </row>
    <row r="99" spans="1:9" x14ac:dyDescent="0.25">
      <c r="A99" s="134">
        <v>50112420</v>
      </c>
      <c r="B99" s="133" t="s">
        <v>627</v>
      </c>
      <c r="C99" s="133">
        <v>10</v>
      </c>
      <c r="D99" s="133" t="s">
        <v>1224</v>
      </c>
      <c r="E99" s="133" t="s">
        <v>591</v>
      </c>
      <c r="F99" s="133" t="s">
        <v>592</v>
      </c>
      <c r="G99" s="133" t="s">
        <v>1234</v>
      </c>
      <c r="H99" s="133">
        <v>601.6</v>
      </c>
      <c r="I99" s="133" t="s">
        <v>1421</v>
      </c>
    </row>
    <row r="100" spans="1:9" x14ac:dyDescent="0.25">
      <c r="A100" s="134">
        <v>50112425</v>
      </c>
      <c r="B100" s="133" t="s">
        <v>1134</v>
      </c>
      <c r="C100" s="133">
        <v>10</v>
      </c>
      <c r="D100" s="133" t="s">
        <v>1224</v>
      </c>
      <c r="E100" s="133" t="s">
        <v>591</v>
      </c>
      <c r="F100" s="133" t="s">
        <v>592</v>
      </c>
      <c r="G100" s="133" t="s">
        <v>1234</v>
      </c>
      <c r="H100" s="133">
        <v>601.6</v>
      </c>
      <c r="I100" s="133" t="s">
        <v>1421</v>
      </c>
    </row>
    <row r="101" spans="1:9" x14ac:dyDescent="0.25">
      <c r="A101" s="134">
        <v>50112430</v>
      </c>
      <c r="B101" s="133" t="s">
        <v>628</v>
      </c>
      <c r="C101" s="133">
        <v>10</v>
      </c>
      <c r="D101" s="133" t="s">
        <v>1224</v>
      </c>
      <c r="E101" s="133" t="s">
        <v>591</v>
      </c>
      <c r="F101" s="133" t="s">
        <v>592</v>
      </c>
      <c r="G101" s="133" t="s">
        <v>1234</v>
      </c>
      <c r="H101" s="133">
        <v>601.6</v>
      </c>
      <c r="I101" s="133" t="s">
        <v>1421</v>
      </c>
    </row>
    <row r="102" spans="1:9" x14ac:dyDescent="0.25">
      <c r="A102" s="134">
        <v>50112435</v>
      </c>
      <c r="B102" s="133" t="s">
        <v>629</v>
      </c>
      <c r="C102" s="133">
        <v>10</v>
      </c>
      <c r="D102" s="133" t="s">
        <v>1224</v>
      </c>
      <c r="E102" s="133" t="s">
        <v>591</v>
      </c>
      <c r="F102" s="133" t="s">
        <v>592</v>
      </c>
      <c r="G102" s="133" t="s">
        <v>1234</v>
      </c>
      <c r="H102" s="133">
        <v>601.6</v>
      </c>
      <c r="I102" s="133" t="s">
        <v>1421</v>
      </c>
    </row>
    <row r="103" spans="1:9" x14ac:dyDescent="0.25">
      <c r="A103" s="134">
        <v>50112440</v>
      </c>
      <c r="B103" s="133" t="s">
        <v>630</v>
      </c>
      <c r="C103" s="133">
        <v>10</v>
      </c>
      <c r="D103" s="133" t="s">
        <v>1224</v>
      </c>
      <c r="E103" s="133" t="s">
        <v>591</v>
      </c>
      <c r="F103" s="133" t="s">
        <v>592</v>
      </c>
      <c r="G103" s="133" t="s">
        <v>1234</v>
      </c>
      <c r="H103" s="133">
        <v>601.6</v>
      </c>
      <c r="I103" s="133" t="s">
        <v>1421</v>
      </c>
    </row>
    <row r="104" spans="1:9" x14ac:dyDescent="0.25">
      <c r="A104" s="134">
        <v>50119900</v>
      </c>
      <c r="B104" s="133" t="s">
        <v>631</v>
      </c>
      <c r="C104" s="133">
        <v>10</v>
      </c>
      <c r="D104" s="133" t="s">
        <v>1224</v>
      </c>
      <c r="E104" s="133" t="s">
        <v>591</v>
      </c>
      <c r="F104" s="133" t="s">
        <v>592</v>
      </c>
      <c r="G104" s="133" t="s">
        <v>1225</v>
      </c>
      <c r="H104" s="133">
        <v>601.79999999999995</v>
      </c>
      <c r="I104" s="133" t="s">
        <v>1425</v>
      </c>
    </row>
    <row r="105" spans="1:9" x14ac:dyDescent="0.25">
      <c r="A105" s="134">
        <v>50120000</v>
      </c>
      <c r="B105" s="133" t="s">
        <v>632</v>
      </c>
      <c r="C105" s="133">
        <v>10</v>
      </c>
      <c r="D105" s="133" t="s">
        <v>1224</v>
      </c>
      <c r="E105" s="133" t="s">
        <v>591</v>
      </c>
      <c r="F105" s="133" t="s">
        <v>592</v>
      </c>
      <c r="G105" s="133" t="s">
        <v>1225</v>
      </c>
      <c r="H105" s="133">
        <v>601.79999999999995</v>
      </c>
      <c r="I105" s="133" t="s">
        <v>1425</v>
      </c>
    </row>
    <row r="106" spans="1:9" x14ac:dyDescent="0.25">
      <c r="A106" s="134">
        <v>50121300</v>
      </c>
      <c r="B106" s="133" t="s">
        <v>633</v>
      </c>
      <c r="C106" s="133">
        <v>10</v>
      </c>
      <c r="D106" s="133" t="s">
        <v>1224</v>
      </c>
      <c r="E106" s="133" t="s">
        <v>591</v>
      </c>
      <c r="F106" s="133" t="s">
        <v>592</v>
      </c>
      <c r="G106" s="133" t="s">
        <v>1227</v>
      </c>
      <c r="H106" s="133">
        <v>601.29999999999995</v>
      </c>
      <c r="I106" s="133" t="s">
        <v>1422</v>
      </c>
    </row>
    <row r="107" spans="1:9" x14ac:dyDescent="0.25">
      <c r="A107" s="134">
        <v>50121400</v>
      </c>
      <c r="B107" s="133" t="s">
        <v>1236</v>
      </c>
      <c r="C107" s="133">
        <v>10</v>
      </c>
      <c r="D107" s="133" t="s">
        <v>1224</v>
      </c>
      <c r="E107" s="133" t="s">
        <v>591</v>
      </c>
      <c r="F107" s="133" t="s">
        <v>592</v>
      </c>
      <c r="G107" s="133" t="s">
        <v>1228</v>
      </c>
      <c r="H107" s="133">
        <v>601.5</v>
      </c>
      <c r="I107" s="133" t="s">
        <v>1423</v>
      </c>
    </row>
    <row r="108" spans="1:9" x14ac:dyDescent="0.25">
      <c r="A108" s="134">
        <v>50121405</v>
      </c>
      <c r="B108" s="133" t="s">
        <v>1365</v>
      </c>
      <c r="C108" s="133">
        <v>10</v>
      </c>
      <c r="D108" s="133" t="s">
        <v>1224</v>
      </c>
      <c r="E108" s="133" t="s">
        <v>591</v>
      </c>
      <c r="F108" s="133" t="s">
        <v>592</v>
      </c>
      <c r="G108" s="133" t="s">
        <v>1228</v>
      </c>
      <c r="H108" s="133">
        <v>601.5</v>
      </c>
      <c r="I108" s="133" t="s">
        <v>1423</v>
      </c>
    </row>
    <row r="109" spans="1:9" x14ac:dyDescent="0.25">
      <c r="A109" s="134">
        <v>50121415</v>
      </c>
      <c r="B109" s="133" t="s">
        <v>1237</v>
      </c>
      <c r="C109" s="133">
        <v>10</v>
      </c>
      <c r="D109" s="133" t="s">
        <v>1224</v>
      </c>
      <c r="E109" s="133" t="s">
        <v>591</v>
      </c>
      <c r="F109" s="133" t="s">
        <v>592</v>
      </c>
      <c r="G109" s="133" t="s">
        <v>1228</v>
      </c>
      <c r="H109" s="133">
        <v>601.5</v>
      </c>
      <c r="I109" s="133" t="s">
        <v>1423</v>
      </c>
    </row>
    <row r="110" spans="1:9" x14ac:dyDescent="0.25">
      <c r="A110" s="134">
        <v>50121420</v>
      </c>
      <c r="B110" s="133" t="s">
        <v>1238</v>
      </c>
      <c r="C110" s="133">
        <v>10</v>
      </c>
      <c r="D110" s="133" t="s">
        <v>1224</v>
      </c>
      <c r="E110" s="133" t="s">
        <v>591</v>
      </c>
      <c r="F110" s="133" t="s">
        <v>592</v>
      </c>
      <c r="G110" s="133" t="s">
        <v>1228</v>
      </c>
      <c r="H110" s="133">
        <v>601.5</v>
      </c>
      <c r="I110" s="133" t="s">
        <v>1423</v>
      </c>
    </row>
    <row r="111" spans="1:9" x14ac:dyDescent="0.25">
      <c r="A111" s="134">
        <v>50121510</v>
      </c>
      <c r="B111" s="133" t="s">
        <v>1239</v>
      </c>
      <c r="C111" s="133">
        <v>10</v>
      </c>
      <c r="D111" s="133" t="s">
        <v>1224</v>
      </c>
      <c r="E111" s="133" t="s">
        <v>591</v>
      </c>
      <c r="F111" s="133" t="s">
        <v>592</v>
      </c>
      <c r="G111" s="133" t="s">
        <v>1229</v>
      </c>
      <c r="H111" s="133">
        <v>601.70000000000005</v>
      </c>
      <c r="I111" s="133" t="s">
        <v>1424</v>
      </c>
    </row>
    <row r="112" spans="1:9" x14ac:dyDescent="0.25">
      <c r="A112" s="134">
        <v>50121600</v>
      </c>
      <c r="B112" s="133" t="s">
        <v>1366</v>
      </c>
      <c r="C112" s="133">
        <v>10</v>
      </c>
      <c r="D112" s="133" t="s">
        <v>1224</v>
      </c>
      <c r="E112" s="133" t="s">
        <v>591</v>
      </c>
      <c r="F112" s="133" t="s">
        <v>592</v>
      </c>
      <c r="I112" s="133" t="e">
        <v>#N/A</v>
      </c>
    </row>
    <row r="113" spans="1:9" x14ac:dyDescent="0.25">
      <c r="A113" s="134">
        <v>50122400</v>
      </c>
      <c r="B113" s="133" t="s">
        <v>1135</v>
      </c>
      <c r="C113" s="133">
        <v>10</v>
      </c>
      <c r="D113" s="133" t="s">
        <v>1224</v>
      </c>
      <c r="E113" s="133" t="s">
        <v>591</v>
      </c>
      <c r="F113" s="133" t="s">
        <v>592</v>
      </c>
      <c r="G113" s="133" t="s">
        <v>1234</v>
      </c>
      <c r="H113" s="133">
        <v>601.6</v>
      </c>
      <c r="I113" s="133" t="s">
        <v>1421</v>
      </c>
    </row>
    <row r="114" spans="1:9" x14ac:dyDescent="0.25">
      <c r="A114" s="134">
        <v>50122420</v>
      </c>
      <c r="B114" s="133" t="s">
        <v>1240</v>
      </c>
      <c r="C114" s="133">
        <v>10</v>
      </c>
      <c r="D114" s="133" t="s">
        <v>1224</v>
      </c>
      <c r="E114" s="133" t="s">
        <v>591</v>
      </c>
      <c r="F114" s="133" t="s">
        <v>592</v>
      </c>
      <c r="G114" s="133" t="s">
        <v>1234</v>
      </c>
      <c r="H114" s="133">
        <v>601.6</v>
      </c>
      <c r="I114" s="133" t="s">
        <v>1421</v>
      </c>
    </row>
    <row r="115" spans="1:9" x14ac:dyDescent="0.25">
      <c r="A115" s="134">
        <v>50122430</v>
      </c>
      <c r="B115" s="133" t="s">
        <v>1241</v>
      </c>
      <c r="C115" s="133">
        <v>10</v>
      </c>
      <c r="D115" s="133" t="s">
        <v>1224</v>
      </c>
      <c r="E115" s="133" t="s">
        <v>591</v>
      </c>
      <c r="F115" s="133" t="s">
        <v>592</v>
      </c>
      <c r="G115" s="133" t="s">
        <v>1234</v>
      </c>
      <c r="H115" s="133">
        <v>601.6</v>
      </c>
      <c r="I115" s="133" t="s">
        <v>1421</v>
      </c>
    </row>
    <row r="116" spans="1:9" x14ac:dyDescent="0.25">
      <c r="A116" s="134">
        <v>50122440</v>
      </c>
      <c r="B116" s="133" t="s">
        <v>1242</v>
      </c>
      <c r="C116" s="133">
        <v>10</v>
      </c>
      <c r="D116" s="133" t="s">
        <v>1224</v>
      </c>
      <c r="E116" s="133" t="s">
        <v>591</v>
      </c>
      <c r="F116" s="133" t="s">
        <v>592</v>
      </c>
      <c r="G116" s="133" t="s">
        <v>1234</v>
      </c>
      <c r="H116" s="133">
        <v>601.6</v>
      </c>
      <c r="I116" s="133" t="s">
        <v>1421</v>
      </c>
    </row>
    <row r="117" spans="1:9" x14ac:dyDescent="0.25">
      <c r="A117" s="134">
        <v>50129900</v>
      </c>
      <c r="B117" s="133" t="s">
        <v>1136</v>
      </c>
      <c r="C117" s="133">
        <v>10</v>
      </c>
      <c r="D117" s="133" t="s">
        <v>1224</v>
      </c>
      <c r="E117" s="133" t="s">
        <v>591</v>
      </c>
      <c r="F117" s="133" t="s">
        <v>592</v>
      </c>
      <c r="G117" s="133" t="s">
        <v>1225</v>
      </c>
      <c r="H117" s="133">
        <v>601.79999999999995</v>
      </c>
      <c r="I117" s="133" t="s">
        <v>1425</v>
      </c>
    </row>
    <row r="118" spans="1:9" x14ac:dyDescent="0.25">
      <c r="A118" s="134">
        <v>50171000</v>
      </c>
      <c r="B118" s="133" t="s">
        <v>634</v>
      </c>
      <c r="C118" s="133">
        <v>10</v>
      </c>
      <c r="D118" s="133" t="s">
        <v>1224</v>
      </c>
      <c r="E118" s="133" t="s">
        <v>591</v>
      </c>
      <c r="F118" s="133" t="s">
        <v>592</v>
      </c>
      <c r="G118" s="133" t="s">
        <v>1225</v>
      </c>
      <c r="H118" s="133">
        <v>601.79999999999995</v>
      </c>
      <c r="I118" s="133" t="s">
        <v>1425</v>
      </c>
    </row>
    <row r="119" spans="1:9" x14ac:dyDescent="0.25">
      <c r="A119" s="134">
        <v>50171600</v>
      </c>
      <c r="B119" s="133" t="s">
        <v>635</v>
      </c>
      <c r="C119" s="133">
        <v>10</v>
      </c>
      <c r="D119" s="133" t="s">
        <v>1224</v>
      </c>
      <c r="E119" s="133" t="s">
        <v>591</v>
      </c>
      <c r="F119" s="133" t="s">
        <v>592</v>
      </c>
      <c r="G119" s="133" t="s">
        <v>1225</v>
      </c>
      <c r="H119" s="133">
        <v>601.79999999999995</v>
      </c>
      <c r="I119" s="133" t="s">
        <v>1425</v>
      </c>
    </row>
    <row r="120" spans="1:9" x14ac:dyDescent="0.25">
      <c r="A120" s="134">
        <v>50171800</v>
      </c>
      <c r="B120" s="133" t="s">
        <v>636</v>
      </c>
      <c r="C120" s="133">
        <v>10</v>
      </c>
      <c r="D120" s="133" t="s">
        <v>1224</v>
      </c>
      <c r="E120" s="133" t="s">
        <v>591</v>
      </c>
      <c r="F120" s="133" t="s">
        <v>592</v>
      </c>
      <c r="G120" s="133" t="s">
        <v>1225</v>
      </c>
      <c r="H120" s="133">
        <v>601.79999999999995</v>
      </c>
      <c r="I120" s="133" t="s">
        <v>1425</v>
      </c>
    </row>
    <row r="121" spans="1:9" x14ac:dyDescent="0.25">
      <c r="A121" s="134">
        <v>50185000</v>
      </c>
      <c r="B121" s="133" t="s">
        <v>637</v>
      </c>
      <c r="C121" s="133">
        <v>10</v>
      </c>
      <c r="D121" s="133" t="s">
        <v>1224</v>
      </c>
      <c r="E121" s="133" t="s">
        <v>591</v>
      </c>
      <c r="F121" s="133" t="s">
        <v>592</v>
      </c>
      <c r="G121" s="133" t="s">
        <v>1225</v>
      </c>
      <c r="H121" s="133">
        <v>601.79999999999995</v>
      </c>
      <c r="I121" s="133" t="s">
        <v>1425</v>
      </c>
    </row>
    <row r="122" spans="1:9" x14ac:dyDescent="0.25">
      <c r="A122" s="134">
        <v>50421000</v>
      </c>
      <c r="B122" s="133" t="s">
        <v>651</v>
      </c>
      <c r="C122" s="133">
        <v>13</v>
      </c>
      <c r="D122" s="133" t="s">
        <v>650</v>
      </c>
      <c r="E122" s="133" t="s">
        <v>668</v>
      </c>
      <c r="F122" s="133" t="s">
        <v>650</v>
      </c>
      <c r="G122" s="133" t="s">
        <v>1243</v>
      </c>
      <c r="H122" s="133">
        <v>604.79999999999995</v>
      </c>
      <c r="I122" s="133" t="s">
        <v>1429</v>
      </c>
    </row>
    <row r="123" spans="1:9" x14ac:dyDescent="0.25">
      <c r="A123" s="134">
        <v>50421100</v>
      </c>
      <c r="B123" s="133" t="s">
        <v>652</v>
      </c>
      <c r="C123" s="133">
        <v>13</v>
      </c>
      <c r="D123" s="133" t="s">
        <v>650</v>
      </c>
      <c r="E123" s="133" t="s">
        <v>668</v>
      </c>
      <c r="F123" s="133" t="s">
        <v>650</v>
      </c>
      <c r="G123" s="133" t="s">
        <v>1243</v>
      </c>
      <c r="H123" s="133">
        <v>604.79999999999995</v>
      </c>
      <c r="I123" s="133" t="s">
        <v>1429</v>
      </c>
    </row>
    <row r="124" spans="1:9" x14ac:dyDescent="0.25">
      <c r="A124" s="134">
        <v>50422000</v>
      </c>
      <c r="B124" s="133" t="s">
        <v>653</v>
      </c>
      <c r="C124" s="133">
        <v>13</v>
      </c>
      <c r="D124" s="133" t="s">
        <v>650</v>
      </c>
      <c r="E124" s="133" t="s">
        <v>668</v>
      </c>
      <c r="F124" s="133" t="s">
        <v>650</v>
      </c>
      <c r="G124" s="133" t="s">
        <v>1243</v>
      </c>
      <c r="H124" s="133">
        <v>604.79999999999995</v>
      </c>
      <c r="I124" s="133" t="s">
        <v>1429</v>
      </c>
    </row>
    <row r="125" spans="1:9" x14ac:dyDescent="0.25">
      <c r="A125" s="134">
        <v>50422100</v>
      </c>
      <c r="B125" s="133" t="s">
        <v>654</v>
      </c>
      <c r="C125" s="133">
        <v>13</v>
      </c>
      <c r="D125" s="133" t="s">
        <v>650</v>
      </c>
      <c r="E125" s="133" t="s">
        <v>668</v>
      </c>
      <c r="F125" s="133" t="s">
        <v>650</v>
      </c>
      <c r="G125" s="133" t="s">
        <v>1243</v>
      </c>
      <c r="H125" s="133">
        <v>604.79999999999995</v>
      </c>
      <c r="I125" s="133" t="s">
        <v>1429</v>
      </c>
    </row>
    <row r="126" spans="1:9" x14ac:dyDescent="0.25">
      <c r="A126" s="134">
        <v>50423000</v>
      </c>
      <c r="B126" s="133" t="s">
        <v>655</v>
      </c>
      <c r="C126" s="133">
        <v>13</v>
      </c>
      <c r="D126" s="133" t="s">
        <v>650</v>
      </c>
      <c r="E126" s="133" t="s">
        <v>668</v>
      </c>
      <c r="F126" s="133" t="s">
        <v>650</v>
      </c>
      <c r="G126" s="133" t="s">
        <v>1243</v>
      </c>
      <c r="H126" s="133">
        <v>604.79999999999995</v>
      </c>
      <c r="I126" s="133" t="s">
        <v>1429</v>
      </c>
    </row>
    <row r="127" spans="1:9" x14ac:dyDescent="0.25">
      <c r="A127" s="134">
        <v>50426000</v>
      </c>
      <c r="B127" s="133" t="s">
        <v>656</v>
      </c>
      <c r="C127" s="133">
        <v>13</v>
      </c>
      <c r="D127" s="133" t="s">
        <v>650</v>
      </c>
      <c r="E127" s="133" t="s">
        <v>668</v>
      </c>
      <c r="F127" s="133" t="s">
        <v>650</v>
      </c>
      <c r="G127" s="133" t="s">
        <v>1243</v>
      </c>
      <c r="H127" s="133">
        <v>604.79999999999995</v>
      </c>
      <c r="I127" s="133" t="s">
        <v>1429</v>
      </c>
    </row>
    <row r="128" spans="1:9" x14ac:dyDescent="0.25">
      <c r="A128" s="134">
        <v>50426100</v>
      </c>
      <c r="B128" s="133" t="s">
        <v>657</v>
      </c>
      <c r="C128" s="133">
        <v>13</v>
      </c>
      <c r="D128" s="133" t="s">
        <v>650</v>
      </c>
      <c r="E128" s="133" t="s">
        <v>668</v>
      </c>
      <c r="F128" s="133" t="s">
        <v>650</v>
      </c>
      <c r="G128" s="133" t="s">
        <v>1243</v>
      </c>
      <c r="H128" s="133">
        <v>604.79999999999995</v>
      </c>
      <c r="I128" s="133" t="s">
        <v>1429</v>
      </c>
    </row>
    <row r="129" spans="1:9" x14ac:dyDescent="0.25">
      <c r="A129" s="134">
        <v>50450000</v>
      </c>
      <c r="B129" s="133" t="s">
        <v>658</v>
      </c>
      <c r="C129" s="133">
        <v>13</v>
      </c>
      <c r="D129" s="133" t="s">
        <v>650</v>
      </c>
      <c r="E129" s="133" t="s">
        <v>668</v>
      </c>
      <c r="F129" s="133" t="s">
        <v>650</v>
      </c>
      <c r="G129" s="133" t="s">
        <v>1243</v>
      </c>
      <c r="H129" s="133">
        <v>604.79999999999995</v>
      </c>
      <c r="I129" s="133" t="s">
        <v>1429</v>
      </c>
    </row>
    <row r="130" spans="1:9" x14ac:dyDescent="0.25">
      <c r="A130" s="134">
        <v>50450011</v>
      </c>
      <c r="B130" s="135" t="s">
        <v>1506</v>
      </c>
      <c r="C130" s="133">
        <v>13</v>
      </c>
      <c r="D130" s="133" t="s">
        <v>650</v>
      </c>
      <c r="E130" s="133" t="s">
        <v>668</v>
      </c>
      <c r="F130" s="133" t="s">
        <v>650</v>
      </c>
      <c r="G130" s="133" t="s">
        <v>1244</v>
      </c>
      <c r="H130" s="133">
        <v>604.29999999999995</v>
      </c>
      <c r="I130" s="133" t="s">
        <v>1427</v>
      </c>
    </row>
    <row r="131" spans="1:9" x14ac:dyDescent="0.25">
      <c r="A131" s="134">
        <v>50450013</v>
      </c>
      <c r="B131" s="133" t="s">
        <v>1041</v>
      </c>
      <c r="C131" s="133">
        <v>13</v>
      </c>
      <c r="D131" s="133" t="s">
        <v>650</v>
      </c>
      <c r="E131" s="133" t="s">
        <v>668</v>
      </c>
      <c r="F131" s="133" t="s">
        <v>650</v>
      </c>
      <c r="G131" s="133" t="s">
        <v>1244</v>
      </c>
      <c r="H131" s="133">
        <v>604.29999999999995</v>
      </c>
      <c r="I131" s="133" t="s">
        <v>1427</v>
      </c>
    </row>
    <row r="132" spans="1:9" x14ac:dyDescent="0.25">
      <c r="A132" s="134">
        <v>50450014</v>
      </c>
      <c r="B132" s="133" t="s">
        <v>659</v>
      </c>
      <c r="C132" s="133">
        <v>13</v>
      </c>
      <c r="D132" s="133" t="s">
        <v>650</v>
      </c>
      <c r="E132" s="133" t="s">
        <v>668</v>
      </c>
      <c r="F132" s="133" t="s">
        <v>650</v>
      </c>
      <c r="G132" s="133" t="s">
        <v>1245</v>
      </c>
      <c r="H132" s="133">
        <v>604.5</v>
      </c>
      <c r="I132" s="133" t="s">
        <v>1427</v>
      </c>
    </row>
    <row r="133" spans="1:9" x14ac:dyDescent="0.25">
      <c r="A133" s="134">
        <v>50450015</v>
      </c>
      <c r="B133" s="133" t="s">
        <v>660</v>
      </c>
      <c r="C133" s="133">
        <v>13</v>
      </c>
      <c r="D133" s="133" t="s">
        <v>650</v>
      </c>
      <c r="E133" s="133" t="s">
        <v>668</v>
      </c>
      <c r="F133" s="133" t="s">
        <v>650</v>
      </c>
      <c r="G133" s="133" t="s">
        <v>1246</v>
      </c>
      <c r="H133" s="133">
        <v>604.70000000000005</v>
      </c>
      <c r="I133" s="133" t="s">
        <v>1428</v>
      </c>
    </row>
    <row r="134" spans="1:9" x14ac:dyDescent="0.25">
      <c r="A134" s="134">
        <v>50450016</v>
      </c>
      <c r="B134" s="133" t="s">
        <v>661</v>
      </c>
      <c r="C134" s="133">
        <v>13</v>
      </c>
      <c r="D134" s="133" t="s">
        <v>650</v>
      </c>
      <c r="E134" s="133" t="s">
        <v>668</v>
      </c>
      <c r="F134" s="133" t="s">
        <v>650</v>
      </c>
      <c r="G134" s="133" t="s">
        <v>1243</v>
      </c>
      <c r="H134" s="133">
        <v>604.79999999999995</v>
      </c>
      <c r="I134" s="133" t="s">
        <v>1429</v>
      </c>
    </row>
    <row r="135" spans="1:9" x14ac:dyDescent="0.25">
      <c r="A135" s="134">
        <v>50451000</v>
      </c>
      <c r="B135" s="133" t="s">
        <v>662</v>
      </c>
      <c r="C135" s="133">
        <v>13</v>
      </c>
      <c r="D135" s="133" t="s">
        <v>650</v>
      </c>
      <c r="E135" s="133" t="s">
        <v>668</v>
      </c>
      <c r="F135" s="133" t="s">
        <v>650</v>
      </c>
      <c r="G135" s="133" t="s">
        <v>1243</v>
      </c>
      <c r="H135" s="133">
        <v>604.79999999999995</v>
      </c>
      <c r="I135" s="133" t="s">
        <v>1429</v>
      </c>
    </row>
    <row r="136" spans="1:9" x14ac:dyDescent="0.25">
      <c r="A136" s="134">
        <v>50452000</v>
      </c>
      <c r="B136" s="133" t="s">
        <v>663</v>
      </c>
      <c r="C136" s="133">
        <v>13</v>
      </c>
      <c r="D136" s="133" t="s">
        <v>650</v>
      </c>
      <c r="E136" s="133" t="s">
        <v>668</v>
      </c>
      <c r="F136" s="133" t="s">
        <v>650</v>
      </c>
      <c r="G136" s="133" t="s">
        <v>1243</v>
      </c>
      <c r="H136" s="133">
        <v>604.79999999999995</v>
      </c>
      <c r="I136" s="133" t="s">
        <v>1429</v>
      </c>
    </row>
    <row r="137" spans="1:9" x14ac:dyDescent="0.25">
      <c r="A137" s="134">
        <v>50454000</v>
      </c>
      <c r="B137" s="133" t="s">
        <v>664</v>
      </c>
      <c r="C137" s="133">
        <v>13</v>
      </c>
      <c r="D137" s="133" t="s">
        <v>650</v>
      </c>
      <c r="E137" s="133" t="s">
        <v>668</v>
      </c>
      <c r="F137" s="133" t="s">
        <v>650</v>
      </c>
      <c r="G137" s="133" t="s">
        <v>1243</v>
      </c>
      <c r="H137" s="133">
        <v>604.79999999999995</v>
      </c>
      <c r="I137" s="133" t="s">
        <v>1429</v>
      </c>
    </row>
    <row r="138" spans="1:9" x14ac:dyDescent="0.25">
      <c r="A138" s="134">
        <v>50456000</v>
      </c>
      <c r="B138" s="133" t="s">
        <v>665</v>
      </c>
      <c r="C138" s="133">
        <v>13</v>
      </c>
      <c r="D138" s="133" t="s">
        <v>650</v>
      </c>
      <c r="E138" s="133" t="s">
        <v>668</v>
      </c>
      <c r="F138" s="133" t="s">
        <v>650</v>
      </c>
      <c r="G138" s="133" t="s">
        <v>1243</v>
      </c>
      <c r="H138" s="133">
        <v>604.79999999999995</v>
      </c>
      <c r="I138" s="133" t="s">
        <v>1429</v>
      </c>
    </row>
    <row r="139" spans="1:9" x14ac:dyDescent="0.25">
      <c r="A139" s="134">
        <v>50457000</v>
      </c>
      <c r="B139" s="133" t="s">
        <v>666</v>
      </c>
      <c r="C139" s="133">
        <v>13</v>
      </c>
      <c r="D139" s="133" t="s">
        <v>650</v>
      </c>
      <c r="E139" s="133" t="s">
        <v>668</v>
      </c>
      <c r="F139" s="133" t="s">
        <v>650</v>
      </c>
      <c r="G139" s="133" t="s">
        <v>1243</v>
      </c>
      <c r="H139" s="133">
        <v>604.79999999999995</v>
      </c>
      <c r="I139" s="133" t="s">
        <v>1429</v>
      </c>
    </row>
    <row r="140" spans="1:9" x14ac:dyDescent="0.25">
      <c r="A140" s="134">
        <v>50458000</v>
      </c>
      <c r="B140" s="133" t="s">
        <v>667</v>
      </c>
      <c r="C140" s="133">
        <v>13</v>
      </c>
      <c r="D140" s="133" t="s">
        <v>650</v>
      </c>
      <c r="E140" s="133" t="s">
        <v>668</v>
      </c>
      <c r="F140" s="133" t="s">
        <v>650</v>
      </c>
      <c r="G140" s="133" t="s">
        <v>1243</v>
      </c>
      <c r="H140" s="133">
        <v>604.79999999999995</v>
      </c>
      <c r="I140" s="133" t="s">
        <v>1429</v>
      </c>
    </row>
    <row r="141" spans="1:9" x14ac:dyDescent="0.25">
      <c r="A141" s="134">
        <v>50510000</v>
      </c>
      <c r="B141" s="133" t="s">
        <v>645</v>
      </c>
      <c r="C141" s="133">
        <v>12</v>
      </c>
      <c r="D141" s="133" t="s">
        <v>1247</v>
      </c>
      <c r="E141" s="133" t="s">
        <v>643</v>
      </c>
      <c r="F141" s="133" t="s">
        <v>1154</v>
      </c>
      <c r="G141" s="133" t="s">
        <v>1243</v>
      </c>
      <c r="H141" s="133">
        <v>604.79999999999995</v>
      </c>
      <c r="I141" s="133" t="s">
        <v>1429</v>
      </c>
    </row>
    <row r="142" spans="1:9" x14ac:dyDescent="0.25">
      <c r="A142" s="134">
        <v>50510100</v>
      </c>
      <c r="B142" s="133" t="s">
        <v>646</v>
      </c>
      <c r="C142" s="133">
        <v>12</v>
      </c>
      <c r="D142" s="133" t="s">
        <v>1247</v>
      </c>
      <c r="E142" s="133" t="s">
        <v>643</v>
      </c>
      <c r="F142" s="133" t="s">
        <v>1154</v>
      </c>
      <c r="G142" s="133" t="s">
        <v>1243</v>
      </c>
      <c r="H142" s="133">
        <v>604.79999999999995</v>
      </c>
      <c r="I142" s="133" t="s">
        <v>1429</v>
      </c>
    </row>
    <row r="143" spans="1:9" x14ac:dyDescent="0.25">
      <c r="A143" s="134">
        <v>50550000</v>
      </c>
      <c r="B143" s="133" t="s">
        <v>647</v>
      </c>
      <c r="C143" s="133">
        <v>12</v>
      </c>
      <c r="D143" s="133" t="s">
        <v>1247</v>
      </c>
      <c r="E143" s="133" t="s">
        <v>649</v>
      </c>
      <c r="F143" s="133" t="s">
        <v>644</v>
      </c>
      <c r="G143" s="133" t="s">
        <v>1243</v>
      </c>
      <c r="H143" s="133">
        <v>604.79999999999995</v>
      </c>
      <c r="I143" s="133" t="s">
        <v>1429</v>
      </c>
    </row>
    <row r="144" spans="1:9" x14ac:dyDescent="0.25">
      <c r="A144" s="134">
        <v>50550100</v>
      </c>
      <c r="B144" s="133" t="s">
        <v>648</v>
      </c>
      <c r="C144" s="133">
        <v>12</v>
      </c>
      <c r="D144" s="133" t="s">
        <v>1247</v>
      </c>
      <c r="E144" s="133" t="s">
        <v>649</v>
      </c>
      <c r="F144" s="133" t="s">
        <v>644</v>
      </c>
      <c r="G144" s="133" t="s">
        <v>1243</v>
      </c>
      <c r="H144" s="133">
        <v>604.79999999999995</v>
      </c>
      <c r="I144" s="133" t="s">
        <v>1429</v>
      </c>
    </row>
    <row r="145" spans="1:9" x14ac:dyDescent="0.25">
      <c r="A145" s="134">
        <v>50560000</v>
      </c>
      <c r="B145" s="133" t="s">
        <v>1137</v>
      </c>
      <c r="C145" s="133">
        <v>12</v>
      </c>
      <c r="D145" s="133" t="s">
        <v>1247</v>
      </c>
      <c r="E145" s="133" t="s">
        <v>649</v>
      </c>
      <c r="F145" s="133" t="s">
        <v>644</v>
      </c>
      <c r="G145" s="133" t="s">
        <v>1243</v>
      </c>
      <c r="H145" s="133">
        <v>604.79999999999995</v>
      </c>
      <c r="I145" s="133" t="s">
        <v>1429</v>
      </c>
    </row>
    <row r="146" spans="1:9" x14ac:dyDescent="0.25">
      <c r="A146" s="134">
        <v>50610000</v>
      </c>
      <c r="B146" s="133" t="s">
        <v>640</v>
      </c>
      <c r="C146" s="133">
        <v>11</v>
      </c>
      <c r="D146" s="133" t="s">
        <v>1099</v>
      </c>
      <c r="E146" s="133" t="s">
        <v>638</v>
      </c>
      <c r="F146" s="133" t="s">
        <v>639</v>
      </c>
      <c r="G146" s="133" t="s">
        <v>1243</v>
      </c>
      <c r="H146" s="133">
        <v>604.79999999999995</v>
      </c>
      <c r="I146" s="133" t="s">
        <v>1429</v>
      </c>
    </row>
    <row r="147" spans="1:9" x14ac:dyDescent="0.25">
      <c r="A147" s="134">
        <v>50610100</v>
      </c>
      <c r="B147" s="133" t="s">
        <v>641</v>
      </c>
      <c r="C147" s="133">
        <v>11</v>
      </c>
      <c r="D147" s="133" t="s">
        <v>1099</v>
      </c>
      <c r="E147" s="133" t="s">
        <v>638</v>
      </c>
      <c r="F147" s="133" t="s">
        <v>639</v>
      </c>
      <c r="G147" s="133" t="s">
        <v>1243</v>
      </c>
      <c r="H147" s="133">
        <v>604.79999999999995</v>
      </c>
      <c r="I147" s="133" t="s">
        <v>1429</v>
      </c>
    </row>
    <row r="148" spans="1:9" x14ac:dyDescent="0.25">
      <c r="A148" s="134">
        <v>51010000</v>
      </c>
      <c r="B148" s="133" t="s">
        <v>29</v>
      </c>
      <c r="C148" s="133">
        <v>6</v>
      </c>
      <c r="D148" s="133" t="s">
        <v>577</v>
      </c>
      <c r="E148" s="133" t="s">
        <v>576</v>
      </c>
      <c r="F148" s="133" t="s">
        <v>577</v>
      </c>
      <c r="G148" s="133" t="s">
        <v>1248</v>
      </c>
      <c r="H148" s="133">
        <v>610.1</v>
      </c>
      <c r="I148" s="133" t="s">
        <v>1430</v>
      </c>
    </row>
    <row r="149" spans="1:9" x14ac:dyDescent="0.25">
      <c r="A149" s="134">
        <v>51015000</v>
      </c>
      <c r="B149" s="133" t="s">
        <v>1127</v>
      </c>
      <c r="C149" s="133">
        <v>6</v>
      </c>
      <c r="D149" s="133" t="s">
        <v>577</v>
      </c>
      <c r="E149" s="133" t="s">
        <v>576</v>
      </c>
      <c r="F149" s="133" t="s">
        <v>577</v>
      </c>
      <c r="G149" s="133" t="s">
        <v>1248</v>
      </c>
      <c r="H149" s="133">
        <v>610.1</v>
      </c>
      <c r="I149" s="133" t="s">
        <v>1430</v>
      </c>
    </row>
    <row r="150" spans="1:9" x14ac:dyDescent="0.25">
      <c r="A150" s="134">
        <v>51110000</v>
      </c>
      <c r="B150" s="133" t="s">
        <v>31</v>
      </c>
      <c r="C150" s="133">
        <v>9</v>
      </c>
      <c r="D150" s="133" t="s">
        <v>589</v>
      </c>
      <c r="E150" s="133" t="s">
        <v>588</v>
      </c>
      <c r="F150" s="133" t="s">
        <v>589</v>
      </c>
      <c r="G150" s="133" t="s">
        <v>1249</v>
      </c>
      <c r="H150" s="133">
        <v>675.3</v>
      </c>
      <c r="I150" s="133" t="s">
        <v>1469</v>
      </c>
    </row>
    <row r="151" spans="1:9" x14ac:dyDescent="0.25">
      <c r="A151" s="134">
        <v>51120000</v>
      </c>
      <c r="B151" s="133" t="s">
        <v>590</v>
      </c>
      <c r="C151" s="133">
        <v>9</v>
      </c>
      <c r="D151" s="133" t="s">
        <v>589</v>
      </c>
      <c r="E151" s="133" t="s">
        <v>588</v>
      </c>
      <c r="F151" s="133" t="s">
        <v>589</v>
      </c>
      <c r="G151" s="133" t="s">
        <v>1249</v>
      </c>
      <c r="H151" s="133">
        <v>675.3</v>
      </c>
      <c r="I151" s="133" t="s">
        <v>1469</v>
      </c>
    </row>
    <row r="152" spans="1:9" x14ac:dyDescent="0.25">
      <c r="A152" s="134">
        <v>51510000</v>
      </c>
      <c r="B152" s="133" t="s">
        <v>580</v>
      </c>
      <c r="C152" s="133">
        <v>7</v>
      </c>
      <c r="D152" s="133" t="s">
        <v>57</v>
      </c>
      <c r="E152" s="133" t="s">
        <v>578</v>
      </c>
      <c r="F152" s="133" t="s">
        <v>579</v>
      </c>
      <c r="G152" s="133" t="s">
        <v>1250</v>
      </c>
      <c r="H152" s="133">
        <v>615.79999999999995</v>
      </c>
      <c r="I152" s="133" t="s">
        <v>1434</v>
      </c>
    </row>
    <row r="153" spans="1:9" x14ac:dyDescent="0.25">
      <c r="A153" s="134">
        <v>51510011</v>
      </c>
      <c r="B153" s="133" t="s">
        <v>581</v>
      </c>
      <c r="C153" s="133">
        <v>7</v>
      </c>
      <c r="D153" s="133" t="s">
        <v>57</v>
      </c>
      <c r="E153" s="133" t="s">
        <v>578</v>
      </c>
      <c r="F153" s="133" t="s">
        <v>579</v>
      </c>
      <c r="G153" s="133" t="s">
        <v>1251</v>
      </c>
      <c r="H153" s="133">
        <v>615.1</v>
      </c>
      <c r="I153" s="133" t="s">
        <v>1431</v>
      </c>
    </row>
    <row r="154" spans="1:9" x14ac:dyDescent="0.25">
      <c r="A154" s="134">
        <v>51510012</v>
      </c>
      <c r="B154" s="133" t="s">
        <v>582</v>
      </c>
      <c r="C154" s="133">
        <v>7</v>
      </c>
      <c r="D154" s="133" t="s">
        <v>57</v>
      </c>
      <c r="E154" s="133" t="s">
        <v>578</v>
      </c>
      <c r="F154" s="133" t="s">
        <v>579</v>
      </c>
      <c r="G154" s="133" t="s">
        <v>1251</v>
      </c>
      <c r="H154" s="133">
        <v>615.1</v>
      </c>
      <c r="I154" s="133" t="s">
        <v>1431</v>
      </c>
    </row>
    <row r="155" spans="1:9" x14ac:dyDescent="0.25">
      <c r="A155" s="134">
        <v>51510013</v>
      </c>
      <c r="B155" s="133" t="s">
        <v>583</v>
      </c>
      <c r="C155" s="133">
        <v>7</v>
      </c>
      <c r="D155" s="133" t="s">
        <v>57</v>
      </c>
      <c r="E155" s="133" t="s">
        <v>578</v>
      </c>
      <c r="F155" s="133" t="s">
        <v>579</v>
      </c>
      <c r="G155" s="133" t="s">
        <v>1252</v>
      </c>
      <c r="H155" s="133">
        <v>615.29999999999995</v>
      </c>
      <c r="I155" s="133" t="s">
        <v>1432</v>
      </c>
    </row>
    <row r="156" spans="1:9" x14ac:dyDescent="0.25">
      <c r="A156" s="134">
        <v>51510014</v>
      </c>
      <c r="B156" s="133" t="s">
        <v>584</v>
      </c>
      <c r="C156" s="133">
        <v>7</v>
      </c>
      <c r="D156" s="133" t="s">
        <v>57</v>
      </c>
      <c r="E156" s="133" t="s">
        <v>578</v>
      </c>
      <c r="F156" s="133" t="s">
        <v>579</v>
      </c>
      <c r="G156" s="133" t="s">
        <v>1253</v>
      </c>
      <c r="H156" s="133">
        <v>615.5</v>
      </c>
      <c r="I156" s="133" t="s">
        <v>1433</v>
      </c>
    </row>
    <row r="157" spans="1:9" x14ac:dyDescent="0.25">
      <c r="A157" s="134">
        <v>51520000</v>
      </c>
      <c r="B157" s="133" t="s">
        <v>585</v>
      </c>
      <c r="C157" s="133">
        <v>7</v>
      </c>
      <c r="D157" s="133" t="s">
        <v>57</v>
      </c>
      <c r="E157" s="133" t="s">
        <v>578</v>
      </c>
      <c r="F157" s="133" t="s">
        <v>579</v>
      </c>
      <c r="G157" s="133" t="s">
        <v>1254</v>
      </c>
      <c r="H157" s="133">
        <v>616.1</v>
      </c>
      <c r="I157" s="133" t="s">
        <v>1435</v>
      </c>
    </row>
    <row r="158" spans="1:9" x14ac:dyDescent="0.25">
      <c r="A158" s="134">
        <v>51800000</v>
      </c>
      <c r="B158" s="133" t="s">
        <v>587</v>
      </c>
      <c r="C158" s="133">
        <v>8</v>
      </c>
      <c r="D158" s="133" t="s">
        <v>587</v>
      </c>
      <c r="E158" s="133" t="s">
        <v>586</v>
      </c>
      <c r="F158" s="133" t="s">
        <v>587</v>
      </c>
      <c r="G158" s="133" t="s">
        <v>1255</v>
      </c>
      <c r="H158" s="133">
        <v>618.29999999999995</v>
      </c>
      <c r="I158" s="133" t="s">
        <v>1436</v>
      </c>
    </row>
    <row r="159" spans="1:9" x14ac:dyDescent="0.25">
      <c r="A159" s="134">
        <v>52000000</v>
      </c>
      <c r="B159" s="133" t="s">
        <v>802</v>
      </c>
      <c r="C159" s="133">
        <v>22</v>
      </c>
      <c r="D159" s="133" t="s">
        <v>801</v>
      </c>
      <c r="E159" s="133" t="s">
        <v>839</v>
      </c>
      <c r="F159" s="133" t="s">
        <v>801</v>
      </c>
      <c r="G159" s="133" t="s">
        <v>1256</v>
      </c>
      <c r="H159" s="133">
        <v>620.5</v>
      </c>
      <c r="I159" s="133" t="s">
        <v>806</v>
      </c>
    </row>
    <row r="160" spans="1:9" x14ac:dyDescent="0.25">
      <c r="A160" s="134">
        <v>52001000</v>
      </c>
      <c r="B160" s="133" t="s">
        <v>802</v>
      </c>
      <c r="C160" s="133">
        <v>22</v>
      </c>
      <c r="D160" s="133" t="s">
        <v>801</v>
      </c>
      <c r="E160" s="133" t="s">
        <v>839</v>
      </c>
      <c r="F160" s="133" t="s">
        <v>801</v>
      </c>
      <c r="G160" s="133" t="s">
        <v>1256</v>
      </c>
      <c r="H160" s="133">
        <v>620.5</v>
      </c>
      <c r="I160" s="133" t="s">
        <v>806</v>
      </c>
    </row>
    <row r="161" spans="1:9" x14ac:dyDescent="0.25">
      <c r="A161" s="134">
        <v>52001100</v>
      </c>
      <c r="B161" s="133" t="s">
        <v>803</v>
      </c>
      <c r="C161" s="133">
        <v>22</v>
      </c>
      <c r="D161" s="133" t="s">
        <v>801</v>
      </c>
      <c r="E161" s="133" t="s">
        <v>839</v>
      </c>
      <c r="F161" s="133" t="s">
        <v>801</v>
      </c>
      <c r="G161" s="133" t="s">
        <v>1257</v>
      </c>
      <c r="H161" s="133">
        <v>620.1</v>
      </c>
      <c r="I161" s="133" t="s">
        <v>803</v>
      </c>
    </row>
    <row r="162" spans="1:9" x14ac:dyDescent="0.25">
      <c r="A162" s="134">
        <v>52001200</v>
      </c>
      <c r="B162" s="133" t="s">
        <v>804</v>
      </c>
      <c r="C162" s="133">
        <v>22</v>
      </c>
      <c r="D162" s="133" t="s">
        <v>801</v>
      </c>
      <c r="E162" s="133" t="s">
        <v>839</v>
      </c>
      <c r="F162" s="133" t="s">
        <v>801</v>
      </c>
      <c r="G162" s="133" t="s">
        <v>1257</v>
      </c>
      <c r="H162" s="133">
        <v>620.1</v>
      </c>
      <c r="I162" s="133" t="s">
        <v>803</v>
      </c>
    </row>
    <row r="163" spans="1:9" x14ac:dyDescent="0.25">
      <c r="A163" s="134">
        <v>52001300</v>
      </c>
      <c r="B163" s="133" t="s">
        <v>805</v>
      </c>
      <c r="C163" s="133">
        <v>22</v>
      </c>
      <c r="D163" s="133" t="s">
        <v>801</v>
      </c>
      <c r="E163" s="133" t="s">
        <v>839</v>
      </c>
      <c r="F163" s="133" t="s">
        <v>801</v>
      </c>
      <c r="G163" s="133" t="s">
        <v>1258</v>
      </c>
      <c r="H163" s="133">
        <v>620.29999999999995</v>
      </c>
      <c r="I163" s="133" t="s">
        <v>805</v>
      </c>
    </row>
    <row r="164" spans="1:9" x14ac:dyDescent="0.25">
      <c r="A164" s="134">
        <v>52001400</v>
      </c>
      <c r="B164" s="133" t="s">
        <v>806</v>
      </c>
      <c r="C164" s="133">
        <v>22</v>
      </c>
      <c r="D164" s="133" t="s">
        <v>801</v>
      </c>
      <c r="E164" s="133" t="s">
        <v>839</v>
      </c>
      <c r="F164" s="133" t="s">
        <v>801</v>
      </c>
      <c r="G164" s="133" t="s">
        <v>1256</v>
      </c>
      <c r="H164" s="133">
        <v>620.5</v>
      </c>
      <c r="I164" s="133" t="s">
        <v>806</v>
      </c>
    </row>
    <row r="165" spans="1:9" x14ac:dyDescent="0.25">
      <c r="A165" s="134">
        <v>52001500</v>
      </c>
      <c r="B165" s="133" t="s">
        <v>1144</v>
      </c>
      <c r="C165" s="133">
        <v>22</v>
      </c>
      <c r="D165" s="133" t="s">
        <v>801</v>
      </c>
      <c r="E165" s="133" t="s">
        <v>839</v>
      </c>
      <c r="F165" s="133" t="s">
        <v>801</v>
      </c>
      <c r="G165" s="133" t="s">
        <v>1259</v>
      </c>
      <c r="H165" s="133">
        <v>620.70000000000005</v>
      </c>
      <c r="I165" s="133" t="s">
        <v>1144</v>
      </c>
    </row>
    <row r="166" spans="1:9" x14ac:dyDescent="0.25">
      <c r="A166" s="134">
        <v>52001600</v>
      </c>
      <c r="B166" s="133" t="s">
        <v>807</v>
      </c>
      <c r="C166" s="133">
        <v>22</v>
      </c>
      <c r="D166" s="133" t="s">
        <v>801</v>
      </c>
      <c r="E166" s="133" t="s">
        <v>839</v>
      </c>
      <c r="F166" s="133" t="s">
        <v>801</v>
      </c>
      <c r="G166" s="133" t="s">
        <v>1260</v>
      </c>
      <c r="H166" s="133">
        <v>620.79999999999995</v>
      </c>
      <c r="I166" s="133" t="s">
        <v>1437</v>
      </c>
    </row>
    <row r="167" spans="1:9" x14ac:dyDescent="0.25">
      <c r="A167" s="134" t="s">
        <v>1534</v>
      </c>
      <c r="B167" s="133" t="s">
        <v>1535</v>
      </c>
    </row>
    <row r="168" spans="1:9" x14ac:dyDescent="0.25">
      <c r="A168" s="134">
        <v>52500000</v>
      </c>
      <c r="B168" s="133" t="s">
        <v>808</v>
      </c>
      <c r="C168" s="133">
        <v>22</v>
      </c>
      <c r="D168" s="133" t="s">
        <v>801</v>
      </c>
      <c r="E168" s="133" t="s">
        <v>839</v>
      </c>
      <c r="F168" s="133" t="s">
        <v>801</v>
      </c>
      <c r="G168" s="133" t="s">
        <v>1261</v>
      </c>
      <c r="H168" s="133">
        <v>675.8</v>
      </c>
      <c r="I168" s="133" t="s">
        <v>1474</v>
      </c>
    </row>
    <row r="169" spans="1:9" x14ac:dyDescent="0.25">
      <c r="A169" s="134">
        <v>52501100</v>
      </c>
      <c r="B169" s="133" t="s">
        <v>1145</v>
      </c>
      <c r="C169" s="133">
        <v>22</v>
      </c>
      <c r="D169" s="133" t="s">
        <v>801</v>
      </c>
      <c r="E169" s="133" t="s">
        <v>839</v>
      </c>
      <c r="F169" s="133" t="s">
        <v>801</v>
      </c>
      <c r="G169" s="133" t="s">
        <v>1262</v>
      </c>
      <c r="H169" s="133">
        <v>675.1</v>
      </c>
      <c r="I169" s="133" t="s">
        <v>1467</v>
      </c>
    </row>
    <row r="170" spans="1:9" x14ac:dyDescent="0.25">
      <c r="A170" s="134">
        <v>52501200</v>
      </c>
      <c r="B170" s="133" t="s">
        <v>809</v>
      </c>
      <c r="C170" s="133">
        <v>22</v>
      </c>
      <c r="D170" s="133" t="s">
        <v>801</v>
      </c>
      <c r="E170" s="133" t="s">
        <v>839</v>
      </c>
      <c r="F170" s="133" t="s">
        <v>801</v>
      </c>
      <c r="G170" s="133" t="s">
        <v>1262</v>
      </c>
      <c r="H170" s="133">
        <v>675.1</v>
      </c>
      <c r="I170" s="133" t="s">
        <v>1467</v>
      </c>
    </row>
    <row r="171" spans="1:9" x14ac:dyDescent="0.25">
      <c r="A171" s="134">
        <v>52501300</v>
      </c>
      <c r="B171" s="133" t="s">
        <v>810</v>
      </c>
      <c r="C171" s="133">
        <v>22</v>
      </c>
      <c r="D171" s="133" t="s">
        <v>801</v>
      </c>
      <c r="E171" s="133" t="s">
        <v>839</v>
      </c>
      <c r="F171" s="133" t="s">
        <v>801</v>
      </c>
      <c r="G171" s="133" t="s">
        <v>1249</v>
      </c>
      <c r="H171" s="133">
        <v>675.3</v>
      </c>
      <c r="I171" s="133" t="s">
        <v>1469</v>
      </c>
    </row>
    <row r="172" spans="1:9" x14ac:dyDescent="0.25">
      <c r="A172" s="134">
        <v>52501400</v>
      </c>
      <c r="B172" s="133" t="s">
        <v>811</v>
      </c>
      <c r="C172" s="133">
        <v>22</v>
      </c>
      <c r="D172" s="133" t="s">
        <v>801</v>
      </c>
      <c r="E172" s="133" t="s">
        <v>839</v>
      </c>
      <c r="F172" s="133" t="s">
        <v>801</v>
      </c>
      <c r="G172" s="133" t="s">
        <v>1263</v>
      </c>
      <c r="H172" s="133">
        <v>675.5</v>
      </c>
      <c r="I172" s="133" t="s">
        <v>1471</v>
      </c>
    </row>
    <row r="173" spans="1:9" x14ac:dyDescent="0.25">
      <c r="A173" s="134">
        <v>52501500</v>
      </c>
      <c r="B173" s="133" t="s">
        <v>870</v>
      </c>
      <c r="C173" s="133">
        <v>26</v>
      </c>
      <c r="D173" s="133" t="s">
        <v>1105</v>
      </c>
      <c r="E173" s="133" t="s">
        <v>876</v>
      </c>
      <c r="F173" s="133" t="s">
        <v>869</v>
      </c>
      <c r="G173" s="133" t="s">
        <v>1264</v>
      </c>
      <c r="H173" s="133">
        <v>675.7</v>
      </c>
      <c r="I173" s="133" t="s">
        <v>1473</v>
      </c>
    </row>
    <row r="174" spans="1:9" x14ac:dyDescent="0.25">
      <c r="A174" s="134">
        <v>52501510</v>
      </c>
      <c r="B174" s="133" t="s">
        <v>1186</v>
      </c>
      <c r="C174" s="133">
        <v>26</v>
      </c>
      <c r="D174" s="133" t="s">
        <v>1105</v>
      </c>
      <c r="E174" s="133" t="s">
        <v>876</v>
      </c>
      <c r="F174" s="133" t="s">
        <v>869</v>
      </c>
      <c r="G174" s="133" t="s">
        <v>1264</v>
      </c>
      <c r="H174" s="133">
        <v>675.7</v>
      </c>
      <c r="I174" s="133" t="s">
        <v>1473</v>
      </c>
    </row>
    <row r="175" spans="1:9" x14ac:dyDescent="0.25">
      <c r="A175" s="134">
        <v>52501520</v>
      </c>
      <c r="B175" s="133" t="s">
        <v>1187</v>
      </c>
      <c r="C175" s="133">
        <v>26</v>
      </c>
      <c r="D175" s="133" t="s">
        <v>1105</v>
      </c>
      <c r="E175" s="133" t="s">
        <v>876</v>
      </c>
      <c r="F175" s="133" t="s">
        <v>869</v>
      </c>
      <c r="G175" s="133" t="s">
        <v>1264</v>
      </c>
      <c r="H175" s="133">
        <v>675.7</v>
      </c>
      <c r="I175" s="133" t="s">
        <v>1473</v>
      </c>
    </row>
    <row r="176" spans="1:9" x14ac:dyDescent="0.25">
      <c r="A176" s="134">
        <v>52501600</v>
      </c>
      <c r="B176" s="133" t="s">
        <v>812</v>
      </c>
      <c r="C176" s="133">
        <v>22</v>
      </c>
      <c r="D176" s="133" t="s">
        <v>801</v>
      </c>
      <c r="E176" s="133" t="s">
        <v>839</v>
      </c>
      <c r="F176" s="133" t="s">
        <v>801</v>
      </c>
      <c r="G176" s="133" t="s">
        <v>1261</v>
      </c>
      <c r="H176" s="133">
        <v>675.8</v>
      </c>
      <c r="I176" s="133" t="s">
        <v>1474</v>
      </c>
    </row>
    <row r="177" spans="1:9" x14ac:dyDescent="0.25">
      <c r="A177" s="134">
        <v>52503000</v>
      </c>
      <c r="B177" s="133" t="s">
        <v>792</v>
      </c>
      <c r="C177" s="133">
        <v>20</v>
      </c>
      <c r="D177" s="133" t="s">
        <v>791</v>
      </c>
      <c r="E177" s="133" t="s">
        <v>793</v>
      </c>
      <c r="F177" s="133" t="s">
        <v>791</v>
      </c>
      <c r="G177" s="133" t="s">
        <v>1265</v>
      </c>
      <c r="H177" s="133">
        <v>660.8</v>
      </c>
      <c r="I177" s="133" t="s">
        <v>1463</v>
      </c>
    </row>
    <row r="178" spans="1:9" x14ac:dyDescent="0.25">
      <c r="A178" s="134">
        <v>52510000</v>
      </c>
      <c r="B178" s="133" t="s">
        <v>770</v>
      </c>
      <c r="C178" s="133">
        <v>19</v>
      </c>
      <c r="D178" s="133" t="s">
        <v>1266</v>
      </c>
      <c r="E178" s="133" t="s">
        <v>790</v>
      </c>
      <c r="F178" s="133" t="s">
        <v>769</v>
      </c>
      <c r="G178" s="133" t="s">
        <v>1261</v>
      </c>
      <c r="H178" s="133">
        <v>675.8</v>
      </c>
      <c r="I178" s="133" t="s">
        <v>1474</v>
      </c>
    </row>
    <row r="179" spans="1:9" x14ac:dyDescent="0.25">
      <c r="A179" s="134">
        <v>52510015</v>
      </c>
      <c r="B179" s="133" t="s">
        <v>871</v>
      </c>
      <c r="C179" s="133">
        <v>26</v>
      </c>
      <c r="D179" s="133" t="s">
        <v>1105</v>
      </c>
      <c r="E179" s="133" t="s">
        <v>876</v>
      </c>
      <c r="F179" s="133" t="s">
        <v>869</v>
      </c>
      <c r="G179" s="133" t="s">
        <v>1264</v>
      </c>
      <c r="H179" s="133">
        <v>675.7</v>
      </c>
      <c r="I179" s="133" t="s">
        <v>1473</v>
      </c>
    </row>
    <row r="180" spans="1:9" x14ac:dyDescent="0.25">
      <c r="A180" s="134">
        <v>52510016</v>
      </c>
      <c r="B180" s="133" t="s">
        <v>771</v>
      </c>
      <c r="C180" s="133">
        <v>19</v>
      </c>
      <c r="D180" s="133" t="s">
        <v>1266</v>
      </c>
      <c r="E180" s="133" t="s">
        <v>790</v>
      </c>
      <c r="F180" s="133" t="s">
        <v>769</v>
      </c>
      <c r="G180" s="133" t="s">
        <v>1261</v>
      </c>
      <c r="H180" s="133">
        <v>675.8</v>
      </c>
      <c r="I180" s="133" t="s">
        <v>1474</v>
      </c>
    </row>
    <row r="181" spans="1:9" x14ac:dyDescent="0.25">
      <c r="A181" s="134">
        <v>52512500</v>
      </c>
      <c r="B181" s="133" t="s">
        <v>772</v>
      </c>
      <c r="C181" s="133">
        <v>19</v>
      </c>
      <c r="D181" s="133" t="s">
        <v>1266</v>
      </c>
      <c r="E181" s="133" t="s">
        <v>790</v>
      </c>
      <c r="F181" s="133" t="s">
        <v>769</v>
      </c>
      <c r="G181" s="133" t="s">
        <v>1261</v>
      </c>
      <c r="H181" s="133">
        <v>675.8</v>
      </c>
      <c r="I181" s="133" t="s">
        <v>1474</v>
      </c>
    </row>
    <row r="182" spans="1:9" x14ac:dyDescent="0.25">
      <c r="A182" s="134">
        <v>52513200</v>
      </c>
      <c r="B182" s="133" t="s">
        <v>1369</v>
      </c>
      <c r="C182" s="133">
        <v>22</v>
      </c>
      <c r="D182" s="133" t="s">
        <v>801</v>
      </c>
      <c r="E182" s="133" t="s">
        <v>839</v>
      </c>
      <c r="F182" s="133" t="s">
        <v>801</v>
      </c>
      <c r="G182" s="133" t="s">
        <v>1261</v>
      </c>
      <c r="H182" s="133">
        <v>675.8</v>
      </c>
      <c r="I182" s="133" t="s">
        <v>1474</v>
      </c>
    </row>
    <row r="183" spans="1:9" x14ac:dyDescent="0.25">
      <c r="A183" s="134">
        <v>52514000</v>
      </c>
      <c r="B183" s="133" t="s">
        <v>813</v>
      </c>
      <c r="C183" s="133">
        <v>22</v>
      </c>
      <c r="D183" s="133" t="s">
        <v>801</v>
      </c>
      <c r="E183" s="133" t="s">
        <v>839</v>
      </c>
      <c r="F183" s="133" t="s">
        <v>801</v>
      </c>
      <c r="G183" s="133" t="s">
        <v>1261</v>
      </c>
      <c r="H183" s="133">
        <v>675.8</v>
      </c>
      <c r="I183" s="133" t="s">
        <v>1474</v>
      </c>
    </row>
    <row r="184" spans="1:9" x14ac:dyDescent="0.25">
      <c r="A184" s="134">
        <v>52514100</v>
      </c>
      <c r="B184" s="133" t="s">
        <v>1267</v>
      </c>
      <c r="C184" s="133">
        <v>22</v>
      </c>
      <c r="D184" s="133" t="s">
        <v>801</v>
      </c>
      <c r="E184" s="133" t="s">
        <v>839</v>
      </c>
      <c r="F184" s="133" t="s">
        <v>801</v>
      </c>
      <c r="G184" s="133" t="s">
        <v>1261</v>
      </c>
      <c r="H184" s="133">
        <v>675.8</v>
      </c>
      <c r="I184" s="133" t="s">
        <v>1474</v>
      </c>
    </row>
    <row r="185" spans="1:9" x14ac:dyDescent="0.25">
      <c r="A185" s="134">
        <v>52514500</v>
      </c>
      <c r="B185" s="133" t="s">
        <v>814</v>
      </c>
      <c r="C185" s="133">
        <v>22</v>
      </c>
      <c r="D185" s="133" t="s">
        <v>801</v>
      </c>
      <c r="E185" s="133" t="s">
        <v>839</v>
      </c>
      <c r="F185" s="133" t="s">
        <v>801</v>
      </c>
      <c r="G185" s="133" t="s">
        <v>1261</v>
      </c>
      <c r="H185" s="133">
        <v>675.8</v>
      </c>
      <c r="I185" s="133" t="s">
        <v>1474</v>
      </c>
    </row>
    <row r="186" spans="1:9" x14ac:dyDescent="0.25">
      <c r="A186" s="134">
        <v>52514600</v>
      </c>
      <c r="B186" s="133" t="s">
        <v>815</v>
      </c>
      <c r="C186" s="133">
        <v>22</v>
      </c>
      <c r="D186" s="133" t="s">
        <v>801</v>
      </c>
      <c r="E186" s="133" t="s">
        <v>839</v>
      </c>
      <c r="F186" s="133" t="s">
        <v>801</v>
      </c>
      <c r="G186" s="133" t="s">
        <v>1261</v>
      </c>
      <c r="H186" s="133">
        <v>675.8</v>
      </c>
      <c r="I186" s="133" t="s">
        <v>1474</v>
      </c>
    </row>
    <row r="187" spans="1:9" x14ac:dyDescent="0.25">
      <c r="A187" s="134">
        <v>52514700</v>
      </c>
      <c r="B187" s="133" t="s">
        <v>816</v>
      </c>
      <c r="C187" s="133">
        <v>22</v>
      </c>
      <c r="D187" s="133" t="s">
        <v>801</v>
      </c>
      <c r="E187" s="133" t="s">
        <v>839</v>
      </c>
      <c r="F187" s="133" t="s">
        <v>801</v>
      </c>
      <c r="G187" s="133" t="s">
        <v>1261</v>
      </c>
      <c r="H187" s="133">
        <v>675.8</v>
      </c>
      <c r="I187" s="133" t="s">
        <v>1474</v>
      </c>
    </row>
    <row r="188" spans="1:9" x14ac:dyDescent="0.25">
      <c r="A188" s="134">
        <v>52514900</v>
      </c>
      <c r="B188" s="133" t="s">
        <v>1268</v>
      </c>
      <c r="C188" s="133">
        <v>22</v>
      </c>
      <c r="D188" s="133" t="s">
        <v>801</v>
      </c>
      <c r="E188" s="133" t="s">
        <v>839</v>
      </c>
      <c r="F188" s="133" t="s">
        <v>801</v>
      </c>
      <c r="G188" s="133" t="s">
        <v>1261</v>
      </c>
      <c r="H188" s="133">
        <v>675.8</v>
      </c>
      <c r="I188" s="133" t="s">
        <v>1474</v>
      </c>
    </row>
    <row r="189" spans="1:9" x14ac:dyDescent="0.25">
      <c r="A189" s="134">
        <v>52514901</v>
      </c>
      <c r="B189" s="133" t="s">
        <v>817</v>
      </c>
      <c r="C189" s="133">
        <v>22</v>
      </c>
      <c r="D189" s="133" t="s">
        <v>801</v>
      </c>
      <c r="E189" s="133" t="s">
        <v>839</v>
      </c>
      <c r="F189" s="133" t="s">
        <v>801</v>
      </c>
      <c r="G189" s="133" t="s">
        <v>1261</v>
      </c>
      <c r="H189" s="133">
        <v>675.8</v>
      </c>
      <c r="I189" s="133" t="s">
        <v>1474</v>
      </c>
    </row>
    <row r="190" spans="1:9" x14ac:dyDescent="0.25">
      <c r="A190" s="134">
        <v>52514903</v>
      </c>
      <c r="B190" s="133" t="s">
        <v>818</v>
      </c>
      <c r="C190" s="133">
        <v>22</v>
      </c>
      <c r="D190" s="133" t="s">
        <v>801</v>
      </c>
      <c r="E190" s="133" t="s">
        <v>839</v>
      </c>
      <c r="F190" s="133" t="s">
        <v>801</v>
      </c>
      <c r="G190" s="133" t="s">
        <v>1261</v>
      </c>
      <c r="H190" s="133">
        <v>675.8</v>
      </c>
      <c r="I190" s="133" t="s">
        <v>1474</v>
      </c>
    </row>
    <row r="191" spans="1:9" x14ac:dyDescent="0.25">
      <c r="A191" s="134">
        <v>52514904</v>
      </c>
      <c r="B191" s="133" t="s">
        <v>819</v>
      </c>
      <c r="C191" s="133">
        <v>22</v>
      </c>
      <c r="D191" s="133" t="s">
        <v>801</v>
      </c>
      <c r="E191" s="133" t="s">
        <v>839</v>
      </c>
      <c r="F191" s="133" t="s">
        <v>801</v>
      </c>
      <c r="G191" s="133" t="s">
        <v>1261</v>
      </c>
      <c r="H191" s="133">
        <v>675.8</v>
      </c>
      <c r="I191" s="133" t="s">
        <v>1474</v>
      </c>
    </row>
    <row r="192" spans="1:9" x14ac:dyDescent="0.25">
      <c r="A192" s="134">
        <v>52514905</v>
      </c>
      <c r="B192" s="133" t="s">
        <v>820</v>
      </c>
      <c r="C192" s="133">
        <v>22</v>
      </c>
      <c r="D192" s="133" t="s">
        <v>801</v>
      </c>
      <c r="E192" s="133" t="s">
        <v>839</v>
      </c>
      <c r="F192" s="133" t="s">
        <v>801</v>
      </c>
      <c r="G192" s="133" t="s">
        <v>1261</v>
      </c>
      <c r="H192" s="133">
        <v>675.8</v>
      </c>
      <c r="I192" s="133" t="s">
        <v>1474</v>
      </c>
    </row>
    <row r="193" spans="1:9" x14ac:dyDescent="0.25">
      <c r="A193" s="134">
        <v>52514906</v>
      </c>
      <c r="B193" s="133" t="s">
        <v>872</v>
      </c>
      <c r="C193" s="133">
        <v>26</v>
      </c>
      <c r="D193" s="133" t="s">
        <v>1105</v>
      </c>
      <c r="E193" s="133" t="s">
        <v>876</v>
      </c>
      <c r="F193" s="133" t="s">
        <v>869</v>
      </c>
      <c r="G193" s="133" t="s">
        <v>1261</v>
      </c>
      <c r="H193" s="133">
        <v>675.8</v>
      </c>
      <c r="I193" s="133" t="s">
        <v>1474</v>
      </c>
    </row>
    <row r="194" spans="1:9" x14ac:dyDescent="0.25">
      <c r="A194" s="134">
        <v>52514907</v>
      </c>
      <c r="B194" s="133" t="s">
        <v>821</v>
      </c>
      <c r="C194" s="133">
        <v>22</v>
      </c>
      <c r="D194" s="133" t="s">
        <v>801</v>
      </c>
      <c r="E194" s="133" t="s">
        <v>839</v>
      </c>
      <c r="F194" s="133" t="s">
        <v>801</v>
      </c>
      <c r="G194" s="133" t="s">
        <v>1261</v>
      </c>
      <c r="H194" s="133">
        <v>675.8</v>
      </c>
      <c r="I194" s="133" t="s">
        <v>1474</v>
      </c>
    </row>
    <row r="195" spans="1:9" x14ac:dyDescent="0.25">
      <c r="A195" s="134">
        <v>52514909</v>
      </c>
      <c r="B195" s="133" t="s">
        <v>822</v>
      </c>
      <c r="C195" s="133">
        <v>22</v>
      </c>
      <c r="D195" s="133" t="s">
        <v>801</v>
      </c>
      <c r="E195" s="133" t="s">
        <v>839</v>
      </c>
      <c r="F195" s="133" t="s">
        <v>801</v>
      </c>
      <c r="G195" s="133" t="s">
        <v>1261</v>
      </c>
      <c r="H195" s="133">
        <v>675.8</v>
      </c>
      <c r="I195" s="133" t="s">
        <v>1474</v>
      </c>
    </row>
    <row r="196" spans="1:9" x14ac:dyDescent="0.25">
      <c r="A196" s="134">
        <v>52515000</v>
      </c>
      <c r="B196" s="133" t="s">
        <v>823</v>
      </c>
      <c r="C196" s="133">
        <v>22</v>
      </c>
      <c r="D196" s="133" t="s">
        <v>801</v>
      </c>
      <c r="E196" s="133" t="s">
        <v>839</v>
      </c>
      <c r="F196" s="133" t="s">
        <v>801</v>
      </c>
      <c r="G196" s="133" t="s">
        <v>1261</v>
      </c>
      <c r="H196" s="133">
        <v>675.8</v>
      </c>
      <c r="I196" s="133" t="s">
        <v>1474</v>
      </c>
    </row>
    <row r="197" spans="1:9" x14ac:dyDescent="0.25">
      <c r="A197" s="134">
        <v>52515001</v>
      </c>
      <c r="B197" s="133" t="s">
        <v>824</v>
      </c>
      <c r="C197" s="133">
        <v>22</v>
      </c>
      <c r="D197" s="133" t="s">
        <v>801</v>
      </c>
      <c r="E197" s="133" t="s">
        <v>839</v>
      </c>
      <c r="F197" s="133" t="s">
        <v>801</v>
      </c>
      <c r="G197" s="133" t="s">
        <v>1261</v>
      </c>
      <c r="H197" s="133">
        <v>675.8</v>
      </c>
      <c r="I197" s="133" t="s">
        <v>1474</v>
      </c>
    </row>
    <row r="198" spans="1:9" x14ac:dyDescent="0.25">
      <c r="A198" s="134">
        <v>52520000</v>
      </c>
      <c r="B198" s="133" t="s">
        <v>873</v>
      </c>
      <c r="C198" s="133">
        <v>26</v>
      </c>
      <c r="D198" s="133" t="s">
        <v>1105</v>
      </c>
      <c r="E198" s="133" t="s">
        <v>876</v>
      </c>
      <c r="F198" s="133" t="s">
        <v>869</v>
      </c>
      <c r="G198" s="133" t="s">
        <v>1264</v>
      </c>
      <c r="H198" s="133">
        <v>675.7</v>
      </c>
      <c r="I198" s="133" t="s">
        <v>1473</v>
      </c>
    </row>
    <row r="199" spans="1:9" x14ac:dyDescent="0.25">
      <c r="A199" s="134">
        <v>52522000</v>
      </c>
      <c r="B199" s="133" t="s">
        <v>825</v>
      </c>
      <c r="C199" s="133">
        <v>22</v>
      </c>
      <c r="D199" s="133" t="s">
        <v>801</v>
      </c>
      <c r="E199" s="133" t="s">
        <v>839</v>
      </c>
      <c r="F199" s="133" t="s">
        <v>801</v>
      </c>
      <c r="G199" s="133" t="s">
        <v>1261</v>
      </c>
      <c r="H199" s="133">
        <v>675.8</v>
      </c>
      <c r="I199" s="133" t="s">
        <v>1474</v>
      </c>
    </row>
    <row r="200" spans="1:9" x14ac:dyDescent="0.25">
      <c r="A200" s="134">
        <v>52524000</v>
      </c>
      <c r="B200" s="133" t="s">
        <v>826</v>
      </c>
      <c r="C200" s="133">
        <v>22</v>
      </c>
      <c r="D200" s="133" t="s">
        <v>801</v>
      </c>
      <c r="E200" s="133" t="s">
        <v>839</v>
      </c>
      <c r="F200" s="133" t="s">
        <v>801</v>
      </c>
      <c r="G200" s="133" t="s">
        <v>1261</v>
      </c>
      <c r="H200" s="133">
        <v>675.8</v>
      </c>
      <c r="I200" s="133" t="s">
        <v>1474</v>
      </c>
    </row>
    <row r="201" spans="1:9" x14ac:dyDescent="0.25">
      <c r="A201" s="134">
        <v>52524100</v>
      </c>
      <c r="B201" s="133" t="s">
        <v>1370</v>
      </c>
      <c r="C201" s="133">
        <v>22</v>
      </c>
      <c r="D201" s="133" t="s">
        <v>801</v>
      </c>
      <c r="E201" s="133" t="s">
        <v>839</v>
      </c>
      <c r="F201" s="133" t="s">
        <v>801</v>
      </c>
      <c r="G201" s="133" t="s">
        <v>1261</v>
      </c>
      <c r="H201" s="133">
        <v>675.8</v>
      </c>
      <c r="I201" s="133" t="s">
        <v>1474</v>
      </c>
    </row>
    <row r="202" spans="1:9" x14ac:dyDescent="0.25">
      <c r="A202" s="134">
        <v>52525000</v>
      </c>
      <c r="B202" s="133" t="s">
        <v>1371</v>
      </c>
      <c r="C202" s="133">
        <v>22</v>
      </c>
      <c r="D202" s="133" t="s">
        <v>801</v>
      </c>
      <c r="E202" s="133" t="s">
        <v>839</v>
      </c>
      <c r="F202" s="133" t="s">
        <v>801</v>
      </c>
      <c r="G202" s="133" t="s">
        <v>1261</v>
      </c>
      <c r="H202" s="133">
        <v>675.8</v>
      </c>
      <c r="I202" s="133" t="s">
        <v>1474</v>
      </c>
    </row>
    <row r="203" spans="1:9" x14ac:dyDescent="0.25">
      <c r="A203" s="134">
        <v>52526100</v>
      </c>
      <c r="B203" s="133" t="s">
        <v>773</v>
      </c>
      <c r="C203" s="133">
        <v>19</v>
      </c>
      <c r="D203" s="133" t="s">
        <v>1266</v>
      </c>
      <c r="E203" s="133" t="s">
        <v>790</v>
      </c>
      <c r="F203" s="133" t="s">
        <v>769</v>
      </c>
      <c r="G203" s="133" t="s">
        <v>1261</v>
      </c>
      <c r="H203" s="133">
        <v>675.8</v>
      </c>
      <c r="I203" s="133" t="s">
        <v>1474</v>
      </c>
    </row>
    <row r="204" spans="1:9" x14ac:dyDescent="0.25">
      <c r="A204" s="134">
        <v>52527000</v>
      </c>
      <c r="B204" s="133" t="s">
        <v>827</v>
      </c>
      <c r="C204" s="133">
        <v>22</v>
      </c>
      <c r="D204" s="133" t="s">
        <v>801</v>
      </c>
      <c r="E204" s="133" t="s">
        <v>839</v>
      </c>
      <c r="F204" s="133" t="s">
        <v>801</v>
      </c>
      <c r="G204" s="133" t="s">
        <v>1261</v>
      </c>
      <c r="H204" s="133">
        <v>675.8</v>
      </c>
      <c r="I204" s="133" t="s">
        <v>1474</v>
      </c>
    </row>
    <row r="205" spans="1:9" x14ac:dyDescent="0.25">
      <c r="A205" s="134">
        <v>52528000</v>
      </c>
      <c r="B205" s="133" t="s">
        <v>828</v>
      </c>
      <c r="C205" s="133">
        <v>22</v>
      </c>
      <c r="D205" s="133" t="s">
        <v>801</v>
      </c>
      <c r="E205" s="133" t="s">
        <v>839</v>
      </c>
      <c r="F205" s="133" t="s">
        <v>801</v>
      </c>
      <c r="G205" s="133" t="s">
        <v>1261</v>
      </c>
      <c r="H205" s="133">
        <v>675.8</v>
      </c>
      <c r="I205" s="133" t="s">
        <v>1474</v>
      </c>
    </row>
    <row r="206" spans="1:9" x14ac:dyDescent="0.25">
      <c r="A206" s="134">
        <v>52532000</v>
      </c>
      <c r="B206" s="133" t="s">
        <v>717</v>
      </c>
      <c r="C206" s="133">
        <v>16</v>
      </c>
      <c r="D206" s="133" t="s">
        <v>1101</v>
      </c>
      <c r="E206" s="133" t="s">
        <v>746</v>
      </c>
      <c r="F206" s="133" t="s">
        <v>66</v>
      </c>
      <c r="G206" s="133" t="s">
        <v>1261</v>
      </c>
      <c r="H206" s="133">
        <v>675.8</v>
      </c>
      <c r="I206" s="133" t="s">
        <v>1474</v>
      </c>
    </row>
    <row r="207" spans="1:9" x14ac:dyDescent="0.25">
      <c r="A207" s="134">
        <v>52532011</v>
      </c>
      <c r="B207" s="133" t="s">
        <v>718</v>
      </c>
      <c r="C207" s="133">
        <v>16</v>
      </c>
      <c r="D207" s="133" t="s">
        <v>1101</v>
      </c>
      <c r="E207" s="133" t="s">
        <v>746</v>
      </c>
      <c r="F207" s="133" t="s">
        <v>66</v>
      </c>
      <c r="G207" s="133" t="s">
        <v>1262</v>
      </c>
      <c r="H207" s="133">
        <v>675.1</v>
      </c>
      <c r="I207" s="133" t="s">
        <v>1467</v>
      </c>
    </row>
    <row r="208" spans="1:9" x14ac:dyDescent="0.25">
      <c r="A208" s="134">
        <v>52532013</v>
      </c>
      <c r="B208" s="133" t="s">
        <v>719</v>
      </c>
      <c r="C208" s="133">
        <v>16</v>
      </c>
      <c r="D208" s="133" t="s">
        <v>1101</v>
      </c>
      <c r="E208" s="133" t="s">
        <v>746</v>
      </c>
      <c r="F208" s="133" t="s">
        <v>66</v>
      </c>
      <c r="G208" s="133" t="s">
        <v>1249</v>
      </c>
      <c r="H208" s="133">
        <v>675.3</v>
      </c>
      <c r="I208" s="133" t="s">
        <v>1469</v>
      </c>
    </row>
    <row r="209" spans="1:9" x14ac:dyDescent="0.25">
      <c r="A209" s="134">
        <v>52532014</v>
      </c>
      <c r="B209" s="133" t="s">
        <v>720</v>
      </c>
      <c r="C209" s="133">
        <v>16</v>
      </c>
      <c r="D209" s="133" t="s">
        <v>1101</v>
      </c>
      <c r="E209" s="133" t="s">
        <v>746</v>
      </c>
      <c r="F209" s="133" t="s">
        <v>66</v>
      </c>
      <c r="G209" s="133" t="s">
        <v>1263</v>
      </c>
      <c r="H209" s="133">
        <v>675.5</v>
      </c>
      <c r="I209" s="133" t="s">
        <v>1471</v>
      </c>
    </row>
    <row r="210" spans="1:9" x14ac:dyDescent="0.25">
      <c r="A210" s="134">
        <v>52532016</v>
      </c>
      <c r="B210" s="133" t="s">
        <v>721</v>
      </c>
      <c r="C210" s="133">
        <v>16</v>
      </c>
      <c r="D210" s="133" t="s">
        <v>1101</v>
      </c>
      <c r="E210" s="133" t="s">
        <v>746</v>
      </c>
      <c r="F210" s="133" t="s">
        <v>66</v>
      </c>
      <c r="G210" s="133" t="s">
        <v>1261</v>
      </c>
      <c r="H210" s="133">
        <v>675.8</v>
      </c>
      <c r="I210" s="133" t="s">
        <v>1474</v>
      </c>
    </row>
    <row r="211" spans="1:9" x14ac:dyDescent="0.25">
      <c r="A211" s="134">
        <v>52534000</v>
      </c>
      <c r="B211" s="133" t="s">
        <v>794</v>
      </c>
      <c r="C211" s="133">
        <v>21</v>
      </c>
      <c r="D211" s="133" t="s">
        <v>1269</v>
      </c>
      <c r="E211" s="133" t="s">
        <v>800</v>
      </c>
      <c r="F211" s="133" t="s">
        <v>1269</v>
      </c>
      <c r="G211" s="133" t="s">
        <v>1261</v>
      </c>
      <c r="H211" s="133">
        <v>675.8</v>
      </c>
      <c r="I211" s="133" t="s">
        <v>1474</v>
      </c>
    </row>
    <row r="212" spans="1:9" x14ac:dyDescent="0.25">
      <c r="A212" s="134">
        <v>52534021</v>
      </c>
      <c r="B212" s="133" t="s">
        <v>795</v>
      </c>
      <c r="C212" s="133">
        <v>21</v>
      </c>
      <c r="D212" s="133" t="s">
        <v>1269</v>
      </c>
      <c r="E212" s="133" t="s">
        <v>800</v>
      </c>
      <c r="F212" s="133" t="s">
        <v>1269</v>
      </c>
      <c r="G212" s="133" t="s">
        <v>1261</v>
      </c>
      <c r="H212" s="133">
        <v>675.8</v>
      </c>
      <c r="I212" s="133" t="s">
        <v>1474</v>
      </c>
    </row>
    <row r="213" spans="1:9" x14ac:dyDescent="0.25">
      <c r="A213" s="134">
        <v>52534200</v>
      </c>
      <c r="B213" s="133" t="s">
        <v>796</v>
      </c>
      <c r="C213" s="133">
        <v>21</v>
      </c>
      <c r="D213" s="133" t="s">
        <v>1269</v>
      </c>
      <c r="E213" s="133" t="s">
        <v>800</v>
      </c>
      <c r="F213" s="133" t="s">
        <v>1269</v>
      </c>
      <c r="G213" s="133" t="s">
        <v>1261</v>
      </c>
      <c r="H213" s="133">
        <v>675.8</v>
      </c>
      <c r="I213" s="133" t="s">
        <v>1474</v>
      </c>
    </row>
    <row r="214" spans="1:9" x14ac:dyDescent="0.25">
      <c r="A214" s="134">
        <v>52535000</v>
      </c>
      <c r="B214" s="133" t="s">
        <v>797</v>
      </c>
      <c r="C214" s="133">
        <v>21</v>
      </c>
      <c r="D214" s="133" t="s">
        <v>1269</v>
      </c>
      <c r="E214" s="133" t="s">
        <v>800</v>
      </c>
      <c r="F214" s="133" t="s">
        <v>1269</v>
      </c>
      <c r="G214" s="133" t="s">
        <v>1261</v>
      </c>
      <c r="H214" s="133">
        <v>675.8</v>
      </c>
      <c r="I214" s="133" t="s">
        <v>1474</v>
      </c>
    </row>
    <row r="215" spans="1:9" x14ac:dyDescent="0.25">
      <c r="A215" s="134">
        <v>52535100</v>
      </c>
      <c r="B215" s="133" t="s">
        <v>798</v>
      </c>
      <c r="C215" s="133">
        <v>21</v>
      </c>
      <c r="D215" s="133" t="s">
        <v>1269</v>
      </c>
      <c r="E215" s="133" t="s">
        <v>800</v>
      </c>
      <c r="F215" s="133" t="s">
        <v>1269</v>
      </c>
      <c r="G215" s="133" t="s">
        <v>1261</v>
      </c>
      <c r="H215" s="133">
        <v>675.8</v>
      </c>
      <c r="I215" s="133" t="s">
        <v>1474</v>
      </c>
    </row>
    <row r="216" spans="1:9" x14ac:dyDescent="0.25">
      <c r="A216" s="134">
        <v>52540000</v>
      </c>
      <c r="B216" s="133" t="s">
        <v>829</v>
      </c>
      <c r="C216" s="133">
        <v>22</v>
      </c>
      <c r="D216" s="133" t="s">
        <v>801</v>
      </c>
      <c r="E216" s="133" t="s">
        <v>839</v>
      </c>
      <c r="F216" s="133" t="s">
        <v>801</v>
      </c>
      <c r="G216" s="133" t="s">
        <v>1261</v>
      </c>
      <c r="H216" s="133">
        <v>675.8</v>
      </c>
      <c r="I216" s="133" t="s">
        <v>1474</v>
      </c>
    </row>
    <row r="217" spans="1:9" x14ac:dyDescent="0.25">
      <c r="A217" s="134">
        <v>52542000</v>
      </c>
      <c r="B217" s="133" t="s">
        <v>774</v>
      </c>
      <c r="C217" s="133">
        <v>19</v>
      </c>
      <c r="D217" s="133" t="s">
        <v>1266</v>
      </c>
      <c r="E217" s="133" t="s">
        <v>790</v>
      </c>
      <c r="F217" s="133" t="s">
        <v>769</v>
      </c>
      <c r="G217" s="133" t="s">
        <v>1261</v>
      </c>
      <c r="H217" s="133">
        <v>675.8</v>
      </c>
      <c r="I217" s="133" t="s">
        <v>1474</v>
      </c>
    </row>
    <row r="218" spans="1:9" x14ac:dyDescent="0.25">
      <c r="A218" s="134">
        <v>52542015</v>
      </c>
      <c r="B218" s="133" t="s">
        <v>874</v>
      </c>
      <c r="C218" s="133">
        <v>26</v>
      </c>
      <c r="D218" s="133" t="s">
        <v>1105</v>
      </c>
      <c r="E218" s="133" t="s">
        <v>876</v>
      </c>
      <c r="F218" s="133" t="s">
        <v>869</v>
      </c>
      <c r="G218" s="133" t="s">
        <v>1264</v>
      </c>
      <c r="H218" s="133">
        <v>675.7</v>
      </c>
      <c r="I218" s="133" t="s">
        <v>1473</v>
      </c>
    </row>
    <row r="219" spans="1:9" x14ac:dyDescent="0.25">
      <c r="A219" s="134">
        <v>52542016</v>
      </c>
      <c r="B219" s="133" t="s">
        <v>775</v>
      </c>
      <c r="C219" s="133">
        <v>19</v>
      </c>
      <c r="D219" s="133" t="s">
        <v>1266</v>
      </c>
      <c r="E219" s="133" t="s">
        <v>790</v>
      </c>
      <c r="F219" s="133" t="s">
        <v>769</v>
      </c>
      <c r="G219" s="133" t="s">
        <v>1261</v>
      </c>
      <c r="H219" s="133">
        <v>675.8</v>
      </c>
      <c r="I219" s="133" t="s">
        <v>1474</v>
      </c>
    </row>
    <row r="220" spans="1:9" x14ac:dyDescent="0.25">
      <c r="A220" s="134">
        <v>52546000</v>
      </c>
      <c r="B220" s="133" t="s">
        <v>722</v>
      </c>
      <c r="C220" s="133">
        <v>16</v>
      </c>
      <c r="D220" s="133" t="s">
        <v>1101</v>
      </c>
      <c r="E220" s="133" t="s">
        <v>746</v>
      </c>
      <c r="F220" s="133" t="s">
        <v>66</v>
      </c>
      <c r="G220" s="133" t="s">
        <v>1261</v>
      </c>
      <c r="H220" s="133">
        <v>675.8</v>
      </c>
      <c r="I220" s="133" t="s">
        <v>1474</v>
      </c>
    </row>
    <row r="221" spans="1:9" x14ac:dyDescent="0.25">
      <c r="A221" s="134">
        <v>52546011</v>
      </c>
      <c r="B221" s="133" t="s">
        <v>723</v>
      </c>
      <c r="C221" s="133">
        <v>16</v>
      </c>
      <c r="D221" s="133" t="s">
        <v>1101</v>
      </c>
      <c r="E221" s="133" t="s">
        <v>746</v>
      </c>
      <c r="F221" s="133" t="s">
        <v>66</v>
      </c>
      <c r="G221" s="133" t="s">
        <v>1262</v>
      </c>
      <c r="H221" s="133">
        <v>675.1</v>
      </c>
      <c r="I221" s="133" t="s">
        <v>1467</v>
      </c>
    </row>
    <row r="222" spans="1:9" x14ac:dyDescent="0.25">
      <c r="A222" s="134">
        <v>52546013</v>
      </c>
      <c r="B222" s="133" t="s">
        <v>724</v>
      </c>
      <c r="C222" s="133">
        <v>16</v>
      </c>
      <c r="D222" s="133" t="s">
        <v>1101</v>
      </c>
      <c r="E222" s="133" t="s">
        <v>746</v>
      </c>
      <c r="F222" s="133" t="s">
        <v>66</v>
      </c>
      <c r="G222" s="133" t="s">
        <v>1249</v>
      </c>
      <c r="H222" s="133">
        <v>675.3</v>
      </c>
      <c r="I222" s="133" t="s">
        <v>1469</v>
      </c>
    </row>
    <row r="223" spans="1:9" x14ac:dyDescent="0.25">
      <c r="A223" s="134">
        <v>52546014</v>
      </c>
      <c r="B223" s="133" t="s">
        <v>725</v>
      </c>
      <c r="C223" s="133">
        <v>16</v>
      </c>
      <c r="D223" s="133" t="s">
        <v>1101</v>
      </c>
      <c r="E223" s="133" t="s">
        <v>746</v>
      </c>
      <c r="F223" s="133" t="s">
        <v>66</v>
      </c>
      <c r="G223" s="133" t="s">
        <v>1263</v>
      </c>
      <c r="H223" s="133">
        <v>675.5</v>
      </c>
      <c r="I223" s="133" t="s">
        <v>1471</v>
      </c>
    </row>
    <row r="224" spans="1:9" x14ac:dyDescent="0.25">
      <c r="A224" s="134">
        <v>52546016</v>
      </c>
      <c r="B224" s="133" t="s">
        <v>726</v>
      </c>
      <c r="C224" s="133">
        <v>16</v>
      </c>
      <c r="D224" s="133" t="s">
        <v>1101</v>
      </c>
      <c r="E224" s="133" t="s">
        <v>746</v>
      </c>
      <c r="F224" s="133" t="s">
        <v>66</v>
      </c>
      <c r="G224" s="133" t="s">
        <v>1261</v>
      </c>
      <c r="H224" s="133">
        <v>675.8</v>
      </c>
      <c r="I224" s="133" t="s">
        <v>1474</v>
      </c>
    </row>
    <row r="225" spans="1:9" x14ac:dyDescent="0.25">
      <c r="A225" s="134">
        <v>52548000</v>
      </c>
      <c r="B225" s="133" t="s">
        <v>727</v>
      </c>
      <c r="C225" s="133">
        <v>16</v>
      </c>
      <c r="D225" s="133" t="s">
        <v>1101</v>
      </c>
      <c r="E225" s="133" t="s">
        <v>746</v>
      </c>
      <c r="F225" s="133" t="s">
        <v>66</v>
      </c>
      <c r="G225" s="133" t="s">
        <v>1261</v>
      </c>
      <c r="H225" s="133">
        <v>675.8</v>
      </c>
      <c r="I225" s="133" t="s">
        <v>1474</v>
      </c>
    </row>
    <row r="226" spans="1:9" x14ac:dyDescent="0.25">
      <c r="A226" s="134">
        <v>52548011</v>
      </c>
      <c r="B226" s="133" t="s">
        <v>1184</v>
      </c>
      <c r="C226" s="133">
        <v>16</v>
      </c>
      <c r="D226" s="133" t="s">
        <v>1101</v>
      </c>
      <c r="E226" s="133" t="s">
        <v>746</v>
      </c>
      <c r="F226" s="133" t="s">
        <v>66</v>
      </c>
      <c r="G226" s="133" t="s">
        <v>1262</v>
      </c>
      <c r="H226" s="133">
        <v>675.1</v>
      </c>
      <c r="I226" s="133" t="s">
        <v>1467</v>
      </c>
    </row>
    <row r="227" spans="1:9" x14ac:dyDescent="0.25">
      <c r="A227" s="134">
        <v>52548013</v>
      </c>
      <c r="B227" s="133" t="s">
        <v>1042</v>
      </c>
      <c r="C227" s="133">
        <v>16</v>
      </c>
      <c r="D227" s="133" t="s">
        <v>1101</v>
      </c>
      <c r="E227" s="133" t="s">
        <v>746</v>
      </c>
      <c r="F227" s="133" t="s">
        <v>66</v>
      </c>
      <c r="G227" s="133" t="s">
        <v>1249</v>
      </c>
      <c r="H227" s="133">
        <v>675.3</v>
      </c>
      <c r="I227" s="133" t="s">
        <v>1469</v>
      </c>
    </row>
    <row r="228" spans="1:9" x14ac:dyDescent="0.25">
      <c r="A228" s="134">
        <v>52548014</v>
      </c>
      <c r="B228" s="133" t="s">
        <v>728</v>
      </c>
      <c r="C228" s="133">
        <v>16</v>
      </c>
      <c r="D228" s="133" t="s">
        <v>1101</v>
      </c>
      <c r="E228" s="133" t="s">
        <v>746</v>
      </c>
      <c r="F228" s="133" t="s">
        <v>66</v>
      </c>
      <c r="G228" s="133" t="s">
        <v>1263</v>
      </c>
      <c r="H228" s="133">
        <v>675.5</v>
      </c>
      <c r="I228" s="133" t="s">
        <v>1471</v>
      </c>
    </row>
    <row r="229" spans="1:9" x14ac:dyDescent="0.25">
      <c r="A229" s="134">
        <v>52548016</v>
      </c>
      <c r="B229" s="133" t="s">
        <v>729</v>
      </c>
      <c r="C229" s="133">
        <v>16</v>
      </c>
      <c r="D229" s="133" t="s">
        <v>1101</v>
      </c>
      <c r="E229" s="133" t="s">
        <v>746</v>
      </c>
      <c r="F229" s="133" t="s">
        <v>66</v>
      </c>
      <c r="G229" s="133" t="s">
        <v>1261</v>
      </c>
      <c r="H229" s="133">
        <v>675.8</v>
      </c>
      <c r="I229" s="133" t="s">
        <v>1474</v>
      </c>
    </row>
    <row r="230" spans="1:9" x14ac:dyDescent="0.25">
      <c r="A230" s="134">
        <v>52548100</v>
      </c>
      <c r="B230" s="133" t="s">
        <v>830</v>
      </c>
      <c r="C230" s="133">
        <v>22</v>
      </c>
      <c r="D230" s="133" t="s">
        <v>801</v>
      </c>
      <c r="E230" s="133" t="s">
        <v>839</v>
      </c>
      <c r="F230" s="133" t="s">
        <v>801</v>
      </c>
      <c r="G230" s="133" t="s">
        <v>1261</v>
      </c>
      <c r="H230" s="133">
        <v>675.8</v>
      </c>
      <c r="I230" s="133" t="s">
        <v>1474</v>
      </c>
    </row>
    <row r="231" spans="1:9" x14ac:dyDescent="0.25">
      <c r="A231" s="134">
        <v>52549000</v>
      </c>
      <c r="B231" s="133" t="s">
        <v>1056</v>
      </c>
      <c r="C231" s="133">
        <v>22</v>
      </c>
      <c r="D231" s="133" t="s">
        <v>801</v>
      </c>
      <c r="E231" s="133" t="s">
        <v>839</v>
      </c>
      <c r="F231" s="133" t="s">
        <v>801</v>
      </c>
      <c r="G231" s="133" t="s">
        <v>1261</v>
      </c>
      <c r="H231" s="133">
        <v>675.8</v>
      </c>
      <c r="I231" s="133" t="s">
        <v>1474</v>
      </c>
    </row>
    <row r="232" spans="1:9" x14ac:dyDescent="0.25">
      <c r="A232" s="134">
        <v>52549500</v>
      </c>
      <c r="B232" s="133" t="s">
        <v>831</v>
      </c>
      <c r="C232" s="133">
        <v>22</v>
      </c>
      <c r="D232" s="133" t="s">
        <v>801</v>
      </c>
      <c r="E232" s="133" t="s">
        <v>839</v>
      </c>
      <c r="F232" s="133" t="s">
        <v>801</v>
      </c>
      <c r="G232" s="133" t="s">
        <v>1261</v>
      </c>
      <c r="H232" s="133">
        <v>675.8</v>
      </c>
      <c r="I232" s="133" t="s">
        <v>1474</v>
      </c>
    </row>
    <row r="233" spans="1:9" x14ac:dyDescent="0.25">
      <c r="A233" s="134">
        <v>52550000</v>
      </c>
      <c r="B233" s="133" t="s">
        <v>730</v>
      </c>
      <c r="C233" s="133">
        <v>16</v>
      </c>
      <c r="D233" s="133" t="s">
        <v>1101</v>
      </c>
      <c r="E233" s="133" t="s">
        <v>746</v>
      </c>
      <c r="F233" s="133" t="s">
        <v>66</v>
      </c>
      <c r="G233" s="133" t="s">
        <v>1261</v>
      </c>
      <c r="H233" s="133">
        <v>675.8</v>
      </c>
      <c r="I233" s="133" t="s">
        <v>1474</v>
      </c>
    </row>
    <row r="234" spans="1:9" x14ac:dyDescent="0.25">
      <c r="A234" s="134">
        <v>52550012</v>
      </c>
      <c r="B234" s="135" t="s">
        <v>1503</v>
      </c>
      <c r="C234" s="133">
        <v>16</v>
      </c>
      <c r="D234" s="133" t="s">
        <v>1101</v>
      </c>
      <c r="E234" s="133" t="s">
        <v>746</v>
      </c>
      <c r="F234" s="133" t="s">
        <v>66</v>
      </c>
      <c r="G234" s="133" t="s">
        <v>1249</v>
      </c>
      <c r="H234" s="133">
        <v>675.3</v>
      </c>
      <c r="I234" s="135" t="s">
        <v>1504</v>
      </c>
    </row>
    <row r="235" spans="1:9" x14ac:dyDescent="0.25">
      <c r="A235" s="134">
        <v>52550013</v>
      </c>
      <c r="B235" s="133" t="s">
        <v>731</v>
      </c>
      <c r="C235" s="133">
        <v>16</v>
      </c>
      <c r="D235" s="133" t="s">
        <v>1101</v>
      </c>
      <c r="E235" s="133" t="s">
        <v>746</v>
      </c>
      <c r="F235" s="133" t="s">
        <v>66</v>
      </c>
      <c r="G235" s="133" t="s">
        <v>1249</v>
      </c>
      <c r="H235" s="133">
        <v>675.3</v>
      </c>
      <c r="I235" s="133" t="s">
        <v>1469</v>
      </c>
    </row>
    <row r="236" spans="1:9" x14ac:dyDescent="0.25">
      <c r="A236" s="134">
        <v>52550014</v>
      </c>
      <c r="B236" s="133" t="s">
        <v>732</v>
      </c>
      <c r="C236" s="133">
        <v>16</v>
      </c>
      <c r="D236" s="133" t="s">
        <v>1101</v>
      </c>
      <c r="E236" s="133" t="s">
        <v>746</v>
      </c>
      <c r="F236" s="133" t="s">
        <v>66</v>
      </c>
      <c r="G236" s="133" t="s">
        <v>1263</v>
      </c>
      <c r="H236" s="133">
        <v>675.5</v>
      </c>
      <c r="I236" s="133" t="s">
        <v>1471</v>
      </c>
    </row>
    <row r="237" spans="1:9" x14ac:dyDescent="0.25">
      <c r="A237" s="134">
        <v>52550016</v>
      </c>
      <c r="B237" s="133" t="s">
        <v>733</v>
      </c>
      <c r="C237" s="133">
        <v>16</v>
      </c>
      <c r="D237" s="133" t="s">
        <v>1101</v>
      </c>
      <c r="E237" s="133" t="s">
        <v>746</v>
      </c>
      <c r="F237" s="133" t="s">
        <v>66</v>
      </c>
      <c r="G237" s="133" t="s">
        <v>1261</v>
      </c>
      <c r="H237" s="133">
        <v>675.8</v>
      </c>
      <c r="I237" s="133" t="s">
        <v>1474</v>
      </c>
    </row>
    <row r="238" spans="1:9" x14ac:dyDescent="0.25">
      <c r="A238" s="134">
        <v>52554500</v>
      </c>
      <c r="B238" s="133" t="s">
        <v>832</v>
      </c>
      <c r="C238" s="133">
        <v>22</v>
      </c>
      <c r="D238" s="133" t="s">
        <v>801</v>
      </c>
      <c r="E238" s="133" t="s">
        <v>839</v>
      </c>
      <c r="F238" s="133" t="s">
        <v>801</v>
      </c>
      <c r="G238" s="133" t="s">
        <v>1249</v>
      </c>
      <c r="H238" s="133">
        <v>675.3</v>
      </c>
      <c r="I238" s="133" t="s">
        <v>1469</v>
      </c>
    </row>
    <row r="239" spans="1:9" x14ac:dyDescent="0.25">
      <c r="A239" s="134">
        <v>52556000</v>
      </c>
      <c r="B239" s="133" t="s">
        <v>1009</v>
      </c>
      <c r="C239" s="133">
        <v>22</v>
      </c>
      <c r="D239" s="133" t="s">
        <v>801</v>
      </c>
      <c r="E239" s="133" t="s">
        <v>839</v>
      </c>
      <c r="F239" s="133" t="s">
        <v>801</v>
      </c>
      <c r="G239" s="133" t="s">
        <v>1261</v>
      </c>
      <c r="H239" s="133">
        <v>675.8</v>
      </c>
      <c r="I239" s="133" t="s">
        <v>1474</v>
      </c>
    </row>
    <row r="240" spans="1:9" x14ac:dyDescent="0.25">
      <c r="A240" s="134">
        <v>52556500</v>
      </c>
      <c r="B240" s="133" t="s">
        <v>833</v>
      </c>
      <c r="C240" s="133">
        <v>22</v>
      </c>
      <c r="D240" s="133" t="s">
        <v>801</v>
      </c>
      <c r="E240" s="133" t="s">
        <v>839</v>
      </c>
      <c r="F240" s="133" t="s">
        <v>801</v>
      </c>
      <c r="G240" s="133" t="s">
        <v>1261</v>
      </c>
      <c r="H240" s="133">
        <v>675.8</v>
      </c>
      <c r="I240" s="133" t="s">
        <v>1474</v>
      </c>
    </row>
    <row r="241" spans="1:9" x14ac:dyDescent="0.25">
      <c r="A241" s="134">
        <v>52562000</v>
      </c>
      <c r="B241" s="133" t="s">
        <v>776</v>
      </c>
      <c r="C241" s="133">
        <v>19</v>
      </c>
      <c r="D241" s="133" t="s">
        <v>1266</v>
      </c>
      <c r="E241" s="133" t="s">
        <v>790</v>
      </c>
      <c r="F241" s="133" t="s">
        <v>769</v>
      </c>
      <c r="G241" s="133" t="s">
        <v>1261</v>
      </c>
      <c r="H241" s="133">
        <v>675.8</v>
      </c>
      <c r="I241" s="133" t="s">
        <v>1474</v>
      </c>
    </row>
    <row r="242" spans="1:9" x14ac:dyDescent="0.25">
      <c r="A242" s="134">
        <v>52562011</v>
      </c>
      <c r="B242" s="133" t="s">
        <v>1055</v>
      </c>
      <c r="C242" s="133">
        <v>19</v>
      </c>
      <c r="D242" s="133" t="s">
        <v>1266</v>
      </c>
      <c r="E242" s="133" t="s">
        <v>790</v>
      </c>
      <c r="F242" s="133" t="s">
        <v>769</v>
      </c>
      <c r="G242" s="133" t="s">
        <v>1262</v>
      </c>
      <c r="H242" s="133">
        <v>675.1</v>
      </c>
      <c r="I242" s="133" t="s">
        <v>1467</v>
      </c>
    </row>
    <row r="243" spans="1:9" x14ac:dyDescent="0.25">
      <c r="A243" s="134">
        <v>52562013</v>
      </c>
      <c r="B243" s="133" t="s">
        <v>777</v>
      </c>
      <c r="C243" s="133">
        <v>19</v>
      </c>
      <c r="D243" s="133" t="s">
        <v>1266</v>
      </c>
      <c r="E243" s="133" t="s">
        <v>790</v>
      </c>
      <c r="F243" s="133" t="s">
        <v>769</v>
      </c>
      <c r="G243" s="133" t="s">
        <v>1249</v>
      </c>
      <c r="H243" s="133">
        <v>675.3</v>
      </c>
      <c r="I243" s="133" t="s">
        <v>1469</v>
      </c>
    </row>
    <row r="244" spans="1:9" x14ac:dyDescent="0.25">
      <c r="A244" s="134">
        <v>52562014</v>
      </c>
      <c r="B244" s="133" t="s">
        <v>778</v>
      </c>
      <c r="C244" s="133">
        <v>19</v>
      </c>
      <c r="D244" s="133" t="s">
        <v>1266</v>
      </c>
      <c r="E244" s="133" t="s">
        <v>790</v>
      </c>
      <c r="F244" s="133" t="s">
        <v>769</v>
      </c>
      <c r="G244" s="133" t="s">
        <v>1263</v>
      </c>
      <c r="H244" s="133">
        <v>675.5</v>
      </c>
      <c r="I244" s="133" t="s">
        <v>1471</v>
      </c>
    </row>
    <row r="245" spans="1:9" x14ac:dyDescent="0.25">
      <c r="A245" s="134">
        <v>52562015</v>
      </c>
      <c r="B245" s="133" t="s">
        <v>779</v>
      </c>
      <c r="C245" s="133">
        <v>19</v>
      </c>
      <c r="D245" s="133" t="s">
        <v>1266</v>
      </c>
      <c r="E245" s="133" t="s">
        <v>790</v>
      </c>
      <c r="F245" s="133" t="s">
        <v>769</v>
      </c>
      <c r="G245" s="133" t="s">
        <v>1264</v>
      </c>
      <c r="H245" s="133">
        <v>675.7</v>
      </c>
      <c r="I245" s="133" t="s">
        <v>1473</v>
      </c>
    </row>
    <row r="246" spans="1:9" x14ac:dyDescent="0.25">
      <c r="A246" s="134">
        <v>52562016</v>
      </c>
      <c r="B246" s="133" t="s">
        <v>780</v>
      </c>
      <c r="C246" s="133">
        <v>19</v>
      </c>
      <c r="D246" s="133" t="s">
        <v>1266</v>
      </c>
      <c r="E246" s="133" t="s">
        <v>790</v>
      </c>
      <c r="F246" s="133" t="s">
        <v>769</v>
      </c>
      <c r="G246" s="133" t="s">
        <v>1261</v>
      </c>
      <c r="H246" s="133">
        <v>675.8</v>
      </c>
      <c r="I246" s="133" t="s">
        <v>1474</v>
      </c>
    </row>
    <row r="247" spans="1:9" x14ac:dyDescent="0.25">
      <c r="A247" s="134">
        <v>52562500</v>
      </c>
      <c r="B247" s="133" t="s">
        <v>760</v>
      </c>
      <c r="C247" s="133">
        <v>18</v>
      </c>
      <c r="D247" s="133" t="s">
        <v>1270</v>
      </c>
      <c r="E247" s="133" t="s">
        <v>768</v>
      </c>
      <c r="F247" s="133" t="s">
        <v>759</v>
      </c>
      <c r="G247" s="133" t="s">
        <v>1261</v>
      </c>
      <c r="H247" s="133">
        <v>675.8</v>
      </c>
      <c r="I247" s="133" t="s">
        <v>1474</v>
      </c>
    </row>
    <row r="248" spans="1:9" x14ac:dyDescent="0.25">
      <c r="A248" s="134">
        <v>52562511</v>
      </c>
      <c r="B248" s="133" t="s">
        <v>761</v>
      </c>
      <c r="C248" s="133">
        <v>18</v>
      </c>
      <c r="D248" s="133" t="s">
        <v>1270</v>
      </c>
      <c r="E248" s="133" t="s">
        <v>768</v>
      </c>
      <c r="F248" s="133" t="s">
        <v>759</v>
      </c>
      <c r="G248" s="133" t="s">
        <v>1262</v>
      </c>
      <c r="H248" s="133">
        <v>675.1</v>
      </c>
      <c r="I248" s="133" t="s">
        <v>1467</v>
      </c>
    </row>
    <row r="249" spans="1:9" x14ac:dyDescent="0.25">
      <c r="A249" s="134">
        <v>52562513</v>
      </c>
      <c r="B249" s="133" t="s">
        <v>762</v>
      </c>
      <c r="C249" s="133">
        <v>18</v>
      </c>
      <c r="D249" s="133" t="s">
        <v>1270</v>
      </c>
      <c r="E249" s="133" t="s">
        <v>768</v>
      </c>
      <c r="F249" s="133" t="s">
        <v>759</v>
      </c>
      <c r="G249" s="133" t="s">
        <v>1249</v>
      </c>
      <c r="H249" s="133">
        <v>675.3</v>
      </c>
      <c r="I249" s="133" t="s">
        <v>1469</v>
      </c>
    </row>
    <row r="250" spans="1:9" x14ac:dyDescent="0.25">
      <c r="A250" s="134">
        <v>52562514</v>
      </c>
      <c r="B250" s="133" t="s">
        <v>763</v>
      </c>
      <c r="C250" s="133">
        <v>18</v>
      </c>
      <c r="D250" s="133" t="s">
        <v>1270</v>
      </c>
      <c r="E250" s="133" t="s">
        <v>768</v>
      </c>
      <c r="F250" s="133" t="s">
        <v>759</v>
      </c>
      <c r="G250" s="133" t="s">
        <v>1263</v>
      </c>
      <c r="H250" s="133">
        <v>675.5</v>
      </c>
      <c r="I250" s="133" t="s">
        <v>1471</v>
      </c>
    </row>
    <row r="251" spans="1:9" x14ac:dyDescent="0.25">
      <c r="A251" s="134">
        <v>52562515</v>
      </c>
      <c r="B251" s="133" t="s">
        <v>1373</v>
      </c>
      <c r="C251" s="133">
        <v>26</v>
      </c>
      <c r="D251" s="133" t="s">
        <v>1105</v>
      </c>
      <c r="E251" s="133" t="s">
        <v>876</v>
      </c>
      <c r="F251" s="133" t="s">
        <v>869</v>
      </c>
      <c r="G251" s="133" t="s">
        <v>1264</v>
      </c>
      <c r="H251" s="133">
        <v>675.7</v>
      </c>
      <c r="I251" s="133" t="s">
        <v>1473</v>
      </c>
    </row>
    <row r="252" spans="1:9" x14ac:dyDescent="0.25">
      <c r="A252" s="134">
        <v>52562516</v>
      </c>
      <c r="B252" s="133" t="s">
        <v>764</v>
      </c>
      <c r="C252" s="133">
        <v>18</v>
      </c>
      <c r="D252" s="133" t="s">
        <v>1270</v>
      </c>
      <c r="E252" s="133" t="s">
        <v>768</v>
      </c>
      <c r="F252" s="133" t="s">
        <v>759</v>
      </c>
      <c r="G252" s="133" t="s">
        <v>1261</v>
      </c>
      <c r="H252" s="133">
        <v>675.8</v>
      </c>
      <c r="I252" s="133" t="s">
        <v>1474</v>
      </c>
    </row>
    <row r="253" spans="1:9" x14ac:dyDescent="0.25">
      <c r="A253" s="134">
        <v>52564000</v>
      </c>
      <c r="B253" s="133" t="s">
        <v>834</v>
      </c>
      <c r="C253" s="133">
        <v>22</v>
      </c>
      <c r="D253" s="133" t="s">
        <v>801</v>
      </c>
      <c r="E253" s="133" t="s">
        <v>839</v>
      </c>
      <c r="F253" s="133" t="s">
        <v>801</v>
      </c>
      <c r="G253" s="133" t="s">
        <v>1261</v>
      </c>
      <c r="H253" s="133">
        <v>675.8</v>
      </c>
      <c r="I253" s="133" t="s">
        <v>1474</v>
      </c>
    </row>
    <row r="254" spans="1:9" x14ac:dyDescent="0.25">
      <c r="A254" s="134">
        <v>52566000</v>
      </c>
      <c r="B254" s="133" t="s">
        <v>765</v>
      </c>
      <c r="C254" s="133">
        <v>18</v>
      </c>
      <c r="D254" s="133" t="s">
        <v>1270</v>
      </c>
      <c r="E254" s="133" t="s">
        <v>768</v>
      </c>
      <c r="F254" s="133" t="s">
        <v>759</v>
      </c>
      <c r="G254" s="133" t="s">
        <v>1261</v>
      </c>
      <c r="H254" s="133">
        <v>675.8</v>
      </c>
      <c r="I254" s="133" t="s">
        <v>1474</v>
      </c>
    </row>
    <row r="255" spans="1:9" x14ac:dyDescent="0.25">
      <c r="A255" s="134">
        <v>52566015</v>
      </c>
      <c r="B255" s="133" t="s">
        <v>875</v>
      </c>
      <c r="C255" s="133">
        <v>26</v>
      </c>
      <c r="D255" s="133" t="s">
        <v>1105</v>
      </c>
      <c r="E255" s="133" t="s">
        <v>876</v>
      </c>
      <c r="F255" s="133" t="s">
        <v>869</v>
      </c>
      <c r="G255" s="133" t="s">
        <v>1264</v>
      </c>
      <c r="H255" s="133">
        <v>675.7</v>
      </c>
      <c r="I255" s="133" t="s">
        <v>1473</v>
      </c>
    </row>
    <row r="256" spans="1:9" x14ac:dyDescent="0.25">
      <c r="A256" s="134">
        <v>52566016</v>
      </c>
      <c r="B256" s="133" t="s">
        <v>766</v>
      </c>
      <c r="C256" s="133">
        <v>18</v>
      </c>
      <c r="D256" s="133" t="s">
        <v>1270</v>
      </c>
      <c r="E256" s="133" t="s">
        <v>768</v>
      </c>
      <c r="F256" s="133" t="s">
        <v>759</v>
      </c>
      <c r="G256" s="133" t="s">
        <v>1261</v>
      </c>
      <c r="H256" s="133">
        <v>675.8</v>
      </c>
      <c r="I256" s="133" t="s">
        <v>1474</v>
      </c>
    </row>
    <row r="257" spans="1:9" x14ac:dyDescent="0.25">
      <c r="A257" s="134">
        <v>52566700</v>
      </c>
      <c r="B257" s="133" t="s">
        <v>767</v>
      </c>
      <c r="C257" s="133">
        <v>18</v>
      </c>
      <c r="D257" s="133" t="s">
        <v>1270</v>
      </c>
      <c r="E257" s="133" t="s">
        <v>768</v>
      </c>
      <c r="F257" s="133" t="s">
        <v>759</v>
      </c>
      <c r="G257" s="133" t="s">
        <v>1261</v>
      </c>
      <c r="H257" s="133">
        <v>675.8</v>
      </c>
      <c r="I257" s="133" t="s">
        <v>1474</v>
      </c>
    </row>
    <row r="258" spans="1:9" x14ac:dyDescent="0.25">
      <c r="A258" s="134">
        <v>52567000</v>
      </c>
      <c r="B258" s="133" t="s">
        <v>799</v>
      </c>
      <c r="C258" s="133">
        <v>21</v>
      </c>
      <c r="D258" s="133" t="s">
        <v>1269</v>
      </c>
      <c r="E258" s="133" t="s">
        <v>800</v>
      </c>
      <c r="F258" s="133" t="s">
        <v>1269</v>
      </c>
      <c r="G258" s="133" t="s">
        <v>1261</v>
      </c>
      <c r="H258" s="133">
        <v>675.8</v>
      </c>
      <c r="I258" s="133" t="s">
        <v>1474</v>
      </c>
    </row>
    <row r="259" spans="1:9" x14ac:dyDescent="0.25">
      <c r="A259" s="134">
        <v>52568000</v>
      </c>
      <c r="B259" s="133" t="s">
        <v>835</v>
      </c>
      <c r="C259" s="133">
        <v>22</v>
      </c>
      <c r="D259" s="133" t="s">
        <v>801</v>
      </c>
      <c r="E259" s="133" t="s">
        <v>839</v>
      </c>
      <c r="F259" s="133" t="s">
        <v>801</v>
      </c>
      <c r="G259" s="133" t="s">
        <v>1261</v>
      </c>
      <c r="H259" s="133">
        <v>675.8</v>
      </c>
      <c r="I259" s="133" t="s">
        <v>1474</v>
      </c>
    </row>
    <row r="260" spans="1:9" x14ac:dyDescent="0.25">
      <c r="A260" s="134">
        <v>52571000</v>
      </c>
      <c r="B260" s="133" t="s">
        <v>734</v>
      </c>
      <c r="C260" s="133">
        <v>16</v>
      </c>
      <c r="D260" s="133" t="s">
        <v>1101</v>
      </c>
      <c r="E260" s="133" t="s">
        <v>746</v>
      </c>
      <c r="F260" s="133" t="s">
        <v>66</v>
      </c>
      <c r="G260" s="133" t="s">
        <v>1261</v>
      </c>
      <c r="H260" s="133">
        <v>675.8</v>
      </c>
      <c r="I260" s="133" t="s">
        <v>1474</v>
      </c>
    </row>
    <row r="261" spans="1:9" x14ac:dyDescent="0.25">
      <c r="A261" s="134">
        <v>52571011</v>
      </c>
      <c r="B261" s="133" t="s">
        <v>735</v>
      </c>
      <c r="C261" s="133">
        <v>16</v>
      </c>
      <c r="D261" s="133" t="s">
        <v>1101</v>
      </c>
      <c r="E261" s="133" t="s">
        <v>746</v>
      </c>
      <c r="F261" s="133" t="s">
        <v>66</v>
      </c>
      <c r="G261" s="133" t="s">
        <v>1262</v>
      </c>
      <c r="H261" s="133">
        <v>675.1</v>
      </c>
      <c r="I261" s="133" t="s">
        <v>1467</v>
      </c>
    </row>
    <row r="262" spans="1:9" x14ac:dyDescent="0.25">
      <c r="A262" s="134">
        <v>52571013</v>
      </c>
      <c r="B262" s="133" t="s">
        <v>1271</v>
      </c>
      <c r="C262" s="133">
        <v>16</v>
      </c>
      <c r="D262" s="133" t="s">
        <v>1101</v>
      </c>
      <c r="E262" s="133" t="s">
        <v>746</v>
      </c>
      <c r="F262" s="133" t="s">
        <v>66</v>
      </c>
      <c r="G262" s="133" t="s">
        <v>1249</v>
      </c>
      <c r="H262" s="133">
        <v>675.3</v>
      </c>
      <c r="I262" s="133" t="s">
        <v>1469</v>
      </c>
    </row>
    <row r="263" spans="1:9" x14ac:dyDescent="0.25">
      <c r="A263" s="134">
        <v>52571014</v>
      </c>
      <c r="B263" s="133" t="s">
        <v>736</v>
      </c>
      <c r="C263" s="133">
        <v>16</v>
      </c>
      <c r="D263" s="133" t="s">
        <v>1101</v>
      </c>
      <c r="E263" s="133" t="s">
        <v>746</v>
      </c>
      <c r="F263" s="133" t="s">
        <v>66</v>
      </c>
      <c r="G263" s="133" t="s">
        <v>1263</v>
      </c>
      <c r="H263" s="133">
        <v>675.5</v>
      </c>
      <c r="I263" s="133" t="s">
        <v>1471</v>
      </c>
    </row>
    <row r="264" spans="1:9" x14ac:dyDescent="0.25">
      <c r="A264" s="134">
        <v>52571016</v>
      </c>
      <c r="B264" s="133" t="s">
        <v>737</v>
      </c>
      <c r="C264" s="133">
        <v>16</v>
      </c>
      <c r="D264" s="133" t="s">
        <v>1101</v>
      </c>
      <c r="E264" s="133" t="s">
        <v>746</v>
      </c>
      <c r="F264" s="133" t="s">
        <v>66</v>
      </c>
      <c r="G264" s="133" t="s">
        <v>1261</v>
      </c>
      <c r="H264" s="133">
        <v>675.8</v>
      </c>
      <c r="I264" s="133" t="s">
        <v>1474</v>
      </c>
    </row>
    <row r="265" spans="1:9" x14ac:dyDescent="0.25">
      <c r="A265" s="134">
        <v>52571100</v>
      </c>
      <c r="B265" s="133" t="s">
        <v>738</v>
      </c>
      <c r="C265" s="133">
        <v>16</v>
      </c>
      <c r="D265" s="133" t="s">
        <v>1101</v>
      </c>
      <c r="E265" s="133" t="s">
        <v>746</v>
      </c>
      <c r="F265" s="133" t="s">
        <v>66</v>
      </c>
      <c r="G265" s="133" t="s">
        <v>1261</v>
      </c>
      <c r="H265" s="133">
        <v>675.8</v>
      </c>
      <c r="I265" s="133" t="s">
        <v>1474</v>
      </c>
    </row>
    <row r="266" spans="1:9" x14ac:dyDescent="0.25">
      <c r="A266" s="134">
        <v>52571500</v>
      </c>
      <c r="B266" s="133" t="s">
        <v>781</v>
      </c>
      <c r="C266" s="133">
        <v>19</v>
      </c>
      <c r="D266" s="133" t="s">
        <v>1266</v>
      </c>
      <c r="E266" s="133" t="s">
        <v>790</v>
      </c>
      <c r="F266" s="133" t="s">
        <v>769</v>
      </c>
      <c r="G266" s="133" t="s">
        <v>1261</v>
      </c>
      <c r="H266" s="133">
        <v>675.8</v>
      </c>
      <c r="I266" s="133" t="s">
        <v>1474</v>
      </c>
    </row>
    <row r="267" spans="1:9" x14ac:dyDescent="0.25">
      <c r="A267" s="134">
        <v>52574000</v>
      </c>
      <c r="B267" s="133" t="s">
        <v>748</v>
      </c>
      <c r="C267" s="133">
        <v>17</v>
      </c>
      <c r="D267" s="133" t="s">
        <v>747</v>
      </c>
      <c r="E267" s="133" t="s">
        <v>758</v>
      </c>
      <c r="F267" s="133" t="s">
        <v>747</v>
      </c>
      <c r="G267" s="133" t="s">
        <v>1261</v>
      </c>
      <c r="H267" s="133">
        <v>675.8</v>
      </c>
      <c r="I267" s="133" t="s">
        <v>1474</v>
      </c>
    </row>
    <row r="268" spans="1:9" x14ac:dyDescent="0.25">
      <c r="A268" s="134">
        <v>52574011</v>
      </c>
      <c r="B268" s="133" t="s">
        <v>1368</v>
      </c>
      <c r="C268" s="133">
        <v>17</v>
      </c>
      <c r="D268" s="133" t="s">
        <v>747</v>
      </c>
      <c r="E268" s="133" t="s">
        <v>758</v>
      </c>
      <c r="F268" s="133" t="s">
        <v>747</v>
      </c>
      <c r="G268" s="133" t="s">
        <v>1262</v>
      </c>
      <c r="H268" s="133">
        <v>675.1</v>
      </c>
      <c r="I268" s="133" t="s">
        <v>1467</v>
      </c>
    </row>
    <row r="269" spans="1:9" x14ac:dyDescent="0.25">
      <c r="A269" s="134">
        <v>52574013</v>
      </c>
      <c r="B269" s="133" t="s">
        <v>749</v>
      </c>
      <c r="C269" s="133">
        <v>17</v>
      </c>
      <c r="D269" s="133" t="s">
        <v>747</v>
      </c>
      <c r="E269" s="133" t="s">
        <v>758</v>
      </c>
      <c r="F269" s="133" t="s">
        <v>747</v>
      </c>
      <c r="G269" s="133" t="s">
        <v>1249</v>
      </c>
      <c r="H269" s="133">
        <v>675.3</v>
      </c>
      <c r="I269" s="133" t="s">
        <v>1469</v>
      </c>
    </row>
    <row r="270" spans="1:9" x14ac:dyDescent="0.25">
      <c r="A270" s="134">
        <v>52574014</v>
      </c>
      <c r="B270" s="133" t="s">
        <v>750</v>
      </c>
      <c r="C270" s="133">
        <v>17</v>
      </c>
      <c r="D270" s="133" t="s">
        <v>747</v>
      </c>
      <c r="E270" s="133" t="s">
        <v>758</v>
      </c>
      <c r="F270" s="133" t="s">
        <v>747</v>
      </c>
      <c r="G270" s="133" t="s">
        <v>1263</v>
      </c>
      <c r="H270" s="133">
        <v>675.5</v>
      </c>
      <c r="I270" s="133" t="s">
        <v>1471</v>
      </c>
    </row>
    <row r="271" spans="1:9" x14ac:dyDescent="0.25">
      <c r="A271" s="134">
        <v>52574015</v>
      </c>
      <c r="B271" s="133" t="s">
        <v>751</v>
      </c>
      <c r="C271" s="133">
        <v>17</v>
      </c>
      <c r="D271" s="133" t="s">
        <v>747</v>
      </c>
      <c r="E271" s="133" t="s">
        <v>758</v>
      </c>
      <c r="F271" s="133" t="s">
        <v>747</v>
      </c>
      <c r="G271" s="133" t="s">
        <v>1264</v>
      </c>
      <c r="H271" s="133">
        <v>675.7</v>
      </c>
      <c r="I271" s="133" t="s">
        <v>1473</v>
      </c>
    </row>
    <row r="272" spans="1:9" x14ac:dyDescent="0.25">
      <c r="A272" s="134">
        <v>52574016</v>
      </c>
      <c r="B272" s="133" t="s">
        <v>752</v>
      </c>
      <c r="C272" s="133">
        <v>17</v>
      </c>
      <c r="D272" s="133" t="s">
        <v>747</v>
      </c>
      <c r="E272" s="133" t="s">
        <v>758</v>
      </c>
      <c r="F272" s="133" t="s">
        <v>747</v>
      </c>
      <c r="G272" s="133" t="s">
        <v>1261</v>
      </c>
      <c r="H272" s="133">
        <v>675.8</v>
      </c>
      <c r="I272" s="133" t="s">
        <v>1474</v>
      </c>
    </row>
    <row r="273" spans="1:9" x14ac:dyDescent="0.25">
      <c r="A273" s="134">
        <v>52574100</v>
      </c>
      <c r="B273" s="133" t="s">
        <v>753</v>
      </c>
      <c r="C273" s="133">
        <v>17</v>
      </c>
      <c r="D273" s="133" t="s">
        <v>747</v>
      </c>
      <c r="E273" s="133" t="s">
        <v>758</v>
      </c>
      <c r="F273" s="133" t="s">
        <v>747</v>
      </c>
      <c r="G273" s="133" t="s">
        <v>1261</v>
      </c>
      <c r="H273" s="133">
        <v>675.8</v>
      </c>
      <c r="I273" s="133" t="s">
        <v>1474</v>
      </c>
    </row>
    <row r="274" spans="1:9" x14ac:dyDescent="0.25">
      <c r="A274" s="134">
        <v>52574111</v>
      </c>
      <c r="B274" s="133" t="s">
        <v>1053</v>
      </c>
      <c r="C274" s="133">
        <v>17</v>
      </c>
      <c r="D274" s="133" t="s">
        <v>747</v>
      </c>
      <c r="E274" s="133" t="s">
        <v>758</v>
      </c>
      <c r="F274" s="133" t="s">
        <v>747</v>
      </c>
      <c r="G274" s="133" t="s">
        <v>1262</v>
      </c>
      <c r="H274" s="133">
        <v>675.1</v>
      </c>
      <c r="I274" s="133" t="s">
        <v>1467</v>
      </c>
    </row>
    <row r="275" spans="1:9" x14ac:dyDescent="0.25">
      <c r="A275" s="134">
        <v>52574113</v>
      </c>
      <c r="B275" s="133" t="s">
        <v>754</v>
      </c>
      <c r="C275" s="133">
        <v>17</v>
      </c>
      <c r="D275" s="133" t="s">
        <v>747</v>
      </c>
      <c r="E275" s="133" t="s">
        <v>758</v>
      </c>
      <c r="F275" s="133" t="s">
        <v>747</v>
      </c>
      <c r="G275" s="133" t="s">
        <v>1249</v>
      </c>
      <c r="H275" s="133">
        <v>675.3</v>
      </c>
      <c r="I275" s="133" t="s">
        <v>1469</v>
      </c>
    </row>
    <row r="276" spans="1:9" x14ac:dyDescent="0.25">
      <c r="A276" s="134">
        <v>52574114</v>
      </c>
      <c r="B276" s="133" t="s">
        <v>755</v>
      </c>
      <c r="C276" s="133">
        <v>17</v>
      </c>
      <c r="D276" s="133" t="s">
        <v>747</v>
      </c>
      <c r="E276" s="133" t="s">
        <v>758</v>
      </c>
      <c r="F276" s="133" t="s">
        <v>747</v>
      </c>
      <c r="G276" s="133" t="s">
        <v>1263</v>
      </c>
      <c r="H276" s="133">
        <v>675.5</v>
      </c>
      <c r="I276" s="133" t="s">
        <v>1471</v>
      </c>
    </row>
    <row r="277" spans="1:9" x14ac:dyDescent="0.25">
      <c r="A277" s="134">
        <v>52574115</v>
      </c>
      <c r="B277" s="133" t="s">
        <v>756</v>
      </c>
      <c r="C277" s="133">
        <v>17</v>
      </c>
      <c r="D277" s="133" t="s">
        <v>747</v>
      </c>
      <c r="E277" s="133" t="s">
        <v>758</v>
      </c>
      <c r="F277" s="133" t="s">
        <v>747</v>
      </c>
      <c r="G277" s="133" t="s">
        <v>1264</v>
      </c>
      <c r="H277" s="133">
        <v>675.7</v>
      </c>
      <c r="I277" s="133" t="s">
        <v>1473</v>
      </c>
    </row>
    <row r="278" spans="1:9" x14ac:dyDescent="0.25">
      <c r="A278" s="134">
        <v>52574116</v>
      </c>
      <c r="B278" s="133" t="s">
        <v>757</v>
      </c>
      <c r="C278" s="133">
        <v>17</v>
      </c>
      <c r="D278" s="133" t="s">
        <v>747</v>
      </c>
      <c r="E278" s="133" t="s">
        <v>758</v>
      </c>
      <c r="F278" s="133" t="s">
        <v>747</v>
      </c>
      <c r="G278" s="133" t="s">
        <v>1261</v>
      </c>
      <c r="H278" s="133">
        <v>675.8</v>
      </c>
      <c r="I278" s="133" t="s">
        <v>1474</v>
      </c>
    </row>
    <row r="279" spans="1:9" x14ac:dyDescent="0.25">
      <c r="A279" s="134">
        <v>52574200</v>
      </c>
      <c r="B279" s="133" t="s">
        <v>1054</v>
      </c>
      <c r="C279" s="133">
        <v>17</v>
      </c>
      <c r="D279" s="133" t="s">
        <v>747</v>
      </c>
      <c r="E279" s="133" t="s">
        <v>758</v>
      </c>
      <c r="F279" s="133" t="s">
        <v>747</v>
      </c>
      <c r="G279" s="133" t="s">
        <v>1261</v>
      </c>
      <c r="H279" s="133">
        <v>675.8</v>
      </c>
      <c r="I279" s="133" t="s">
        <v>1474</v>
      </c>
    </row>
    <row r="280" spans="1:9" x14ac:dyDescent="0.25">
      <c r="A280" s="134">
        <v>52574300</v>
      </c>
      <c r="B280" s="133" t="s">
        <v>1142</v>
      </c>
      <c r="C280" s="133">
        <v>17</v>
      </c>
      <c r="D280" s="133" t="s">
        <v>747</v>
      </c>
      <c r="E280" s="133" t="s">
        <v>758</v>
      </c>
      <c r="F280" s="133" t="s">
        <v>747</v>
      </c>
      <c r="G280" s="133" t="s">
        <v>1261</v>
      </c>
      <c r="H280" s="133">
        <v>675.8</v>
      </c>
      <c r="I280" s="133" t="s">
        <v>1474</v>
      </c>
    </row>
    <row r="281" spans="1:9" x14ac:dyDescent="0.25">
      <c r="A281" s="134">
        <v>52574316</v>
      </c>
      <c r="B281" s="133" t="s">
        <v>1143</v>
      </c>
      <c r="C281" s="133">
        <v>17</v>
      </c>
      <c r="D281" s="133" t="s">
        <v>747</v>
      </c>
      <c r="E281" s="133" t="s">
        <v>758</v>
      </c>
      <c r="F281" s="133" t="s">
        <v>747</v>
      </c>
      <c r="G281" s="133" t="s">
        <v>1261</v>
      </c>
      <c r="H281" s="133">
        <v>675.8</v>
      </c>
      <c r="I281" s="133" t="s">
        <v>1474</v>
      </c>
    </row>
    <row r="282" spans="1:9" x14ac:dyDescent="0.25">
      <c r="A282" s="134">
        <v>52578000</v>
      </c>
      <c r="B282" s="133" t="s">
        <v>739</v>
      </c>
      <c r="C282" s="133">
        <v>16</v>
      </c>
      <c r="D282" s="133" t="s">
        <v>1101</v>
      </c>
      <c r="E282" s="133" t="s">
        <v>746</v>
      </c>
      <c r="F282" s="133" t="s">
        <v>66</v>
      </c>
      <c r="G282" s="133" t="s">
        <v>1261</v>
      </c>
      <c r="H282" s="133">
        <v>675.8</v>
      </c>
      <c r="I282" s="133" t="s">
        <v>1474</v>
      </c>
    </row>
    <row r="283" spans="1:9" x14ac:dyDescent="0.25">
      <c r="A283" s="134">
        <v>52578011</v>
      </c>
      <c r="B283" s="133" t="s">
        <v>1477</v>
      </c>
      <c r="C283" s="133">
        <v>16</v>
      </c>
      <c r="D283" s="133" t="s">
        <v>1101</v>
      </c>
      <c r="E283" s="133" t="s">
        <v>746</v>
      </c>
      <c r="F283" s="133" t="s">
        <v>66</v>
      </c>
      <c r="G283" s="133" t="s">
        <v>1262</v>
      </c>
      <c r="H283" s="133">
        <v>675.1</v>
      </c>
      <c r="I283" s="133" t="s">
        <v>1467</v>
      </c>
    </row>
    <row r="284" spans="1:9" x14ac:dyDescent="0.25">
      <c r="A284" s="134">
        <v>52578013</v>
      </c>
      <c r="B284" s="133" t="s">
        <v>740</v>
      </c>
      <c r="C284" s="133">
        <v>16</v>
      </c>
      <c r="D284" s="133" t="s">
        <v>1101</v>
      </c>
      <c r="E284" s="133" t="s">
        <v>746</v>
      </c>
      <c r="F284" s="133" t="s">
        <v>66</v>
      </c>
      <c r="G284" s="133" t="s">
        <v>1249</v>
      </c>
      <c r="H284" s="133">
        <v>675.3</v>
      </c>
      <c r="I284" s="133" t="s">
        <v>1469</v>
      </c>
    </row>
    <row r="285" spans="1:9" x14ac:dyDescent="0.25">
      <c r="A285" s="134">
        <v>52578014</v>
      </c>
      <c r="B285" s="133" t="s">
        <v>741</v>
      </c>
      <c r="C285" s="133">
        <v>16</v>
      </c>
      <c r="D285" s="133" t="s">
        <v>1101</v>
      </c>
      <c r="E285" s="133" t="s">
        <v>746</v>
      </c>
      <c r="F285" s="133" t="s">
        <v>66</v>
      </c>
      <c r="G285" s="133" t="s">
        <v>1263</v>
      </c>
      <c r="H285" s="133">
        <v>675.5</v>
      </c>
      <c r="I285" s="133" t="s">
        <v>1471</v>
      </c>
    </row>
    <row r="286" spans="1:9" x14ac:dyDescent="0.25">
      <c r="A286" s="134">
        <v>52578016</v>
      </c>
      <c r="B286" s="133" t="s">
        <v>742</v>
      </c>
      <c r="C286" s="133">
        <v>16</v>
      </c>
      <c r="D286" s="133" t="s">
        <v>1101</v>
      </c>
      <c r="E286" s="133" t="s">
        <v>746</v>
      </c>
      <c r="F286" s="133" t="s">
        <v>66</v>
      </c>
      <c r="G286" s="133" t="s">
        <v>1261</v>
      </c>
      <c r="H286" s="133">
        <v>675.8</v>
      </c>
      <c r="I286" s="133" t="s">
        <v>1474</v>
      </c>
    </row>
    <row r="287" spans="1:9" x14ac:dyDescent="0.25">
      <c r="A287" s="134">
        <v>52579000</v>
      </c>
      <c r="B287" s="133" t="s">
        <v>836</v>
      </c>
      <c r="C287" s="133">
        <v>22</v>
      </c>
      <c r="D287" s="133" t="s">
        <v>801</v>
      </c>
      <c r="E287" s="133" t="s">
        <v>839</v>
      </c>
      <c r="F287" s="133" t="s">
        <v>801</v>
      </c>
      <c r="G287" s="133" t="s">
        <v>1261</v>
      </c>
      <c r="H287" s="133">
        <v>675.8</v>
      </c>
      <c r="I287" s="133" t="s">
        <v>1474</v>
      </c>
    </row>
    <row r="288" spans="1:9" x14ac:dyDescent="0.25">
      <c r="A288" s="134">
        <v>52582000</v>
      </c>
      <c r="B288" s="133" t="s">
        <v>782</v>
      </c>
      <c r="C288" s="133">
        <v>19</v>
      </c>
      <c r="D288" s="133" t="s">
        <v>1266</v>
      </c>
      <c r="E288" s="133" t="s">
        <v>790</v>
      </c>
      <c r="F288" s="133" t="s">
        <v>769</v>
      </c>
      <c r="G288" s="133" t="s">
        <v>1264</v>
      </c>
      <c r="H288" s="133">
        <v>675.7</v>
      </c>
      <c r="I288" s="133" t="s">
        <v>1473</v>
      </c>
    </row>
    <row r="289" spans="1:9" x14ac:dyDescent="0.25">
      <c r="A289" s="134">
        <v>52582011</v>
      </c>
      <c r="B289" s="133" t="s">
        <v>783</v>
      </c>
      <c r="C289" s="133">
        <v>19</v>
      </c>
      <c r="D289" s="133" t="s">
        <v>1266</v>
      </c>
      <c r="E289" s="133" t="s">
        <v>790</v>
      </c>
      <c r="F289" s="133" t="s">
        <v>769</v>
      </c>
      <c r="G289" s="133" t="s">
        <v>1262</v>
      </c>
      <c r="H289" s="133">
        <v>675.1</v>
      </c>
      <c r="I289" s="133" t="s">
        <v>1467</v>
      </c>
    </row>
    <row r="290" spans="1:9" x14ac:dyDescent="0.25">
      <c r="A290" s="134">
        <v>52582012</v>
      </c>
      <c r="B290" s="133" t="s">
        <v>784</v>
      </c>
      <c r="C290" s="133">
        <v>19</v>
      </c>
      <c r="D290" s="133" t="s">
        <v>1266</v>
      </c>
      <c r="E290" s="133" t="s">
        <v>790</v>
      </c>
      <c r="F290" s="133" t="s">
        <v>769</v>
      </c>
      <c r="G290" s="133" t="s">
        <v>1249</v>
      </c>
      <c r="H290" s="133">
        <v>675.3</v>
      </c>
      <c r="I290" s="133" t="s">
        <v>1469</v>
      </c>
    </row>
    <row r="291" spans="1:9" x14ac:dyDescent="0.25">
      <c r="A291" s="134">
        <v>52582013</v>
      </c>
      <c r="B291" s="133" t="s">
        <v>785</v>
      </c>
      <c r="C291" s="133">
        <v>19</v>
      </c>
      <c r="D291" s="133" t="s">
        <v>1266</v>
      </c>
      <c r="E291" s="133" t="s">
        <v>790</v>
      </c>
      <c r="F291" s="133" t="s">
        <v>769</v>
      </c>
      <c r="G291" s="133" t="s">
        <v>1249</v>
      </c>
      <c r="H291" s="133">
        <v>675.3</v>
      </c>
      <c r="I291" s="133" t="s">
        <v>1469</v>
      </c>
    </row>
    <row r="292" spans="1:9" x14ac:dyDescent="0.25">
      <c r="A292" s="134">
        <v>52582014</v>
      </c>
      <c r="B292" s="133" t="s">
        <v>786</v>
      </c>
      <c r="C292" s="133">
        <v>19</v>
      </c>
      <c r="D292" s="133" t="s">
        <v>1266</v>
      </c>
      <c r="E292" s="133" t="s">
        <v>790</v>
      </c>
      <c r="F292" s="133" t="s">
        <v>769</v>
      </c>
      <c r="G292" s="133" t="s">
        <v>1263</v>
      </c>
      <c r="H292" s="133">
        <v>675.5</v>
      </c>
      <c r="I292" s="133" t="s">
        <v>1471</v>
      </c>
    </row>
    <row r="293" spans="1:9" x14ac:dyDescent="0.25">
      <c r="A293" s="134">
        <v>52582016</v>
      </c>
      <c r="B293" s="133" t="s">
        <v>787</v>
      </c>
      <c r="C293" s="133">
        <v>19</v>
      </c>
      <c r="D293" s="133" t="s">
        <v>1266</v>
      </c>
      <c r="E293" s="133" t="s">
        <v>790</v>
      </c>
      <c r="F293" s="133" t="s">
        <v>769</v>
      </c>
      <c r="G293" s="133" t="s">
        <v>1264</v>
      </c>
      <c r="H293" s="133">
        <v>675.7</v>
      </c>
      <c r="I293" s="133" t="s">
        <v>1473</v>
      </c>
    </row>
    <row r="294" spans="1:9" x14ac:dyDescent="0.25">
      <c r="A294" s="134">
        <v>52583000</v>
      </c>
      <c r="B294" s="133" t="s">
        <v>743</v>
      </c>
      <c r="C294" s="133">
        <v>16</v>
      </c>
      <c r="D294" s="133" t="s">
        <v>1101</v>
      </c>
      <c r="E294" s="133" t="s">
        <v>746</v>
      </c>
      <c r="F294" s="133" t="s">
        <v>66</v>
      </c>
      <c r="G294" s="133" t="s">
        <v>1261</v>
      </c>
      <c r="H294" s="133">
        <v>675.8</v>
      </c>
      <c r="I294" s="133" t="s">
        <v>1474</v>
      </c>
    </row>
    <row r="295" spans="1:9" x14ac:dyDescent="0.25">
      <c r="A295" s="134">
        <v>52583011</v>
      </c>
      <c r="B295" s="133" t="s">
        <v>744</v>
      </c>
      <c r="C295" s="133">
        <v>16</v>
      </c>
      <c r="D295" s="133" t="s">
        <v>1101</v>
      </c>
      <c r="E295" s="133" t="s">
        <v>746</v>
      </c>
      <c r="F295" s="133" t="s">
        <v>66</v>
      </c>
      <c r="G295" s="133" t="s">
        <v>1262</v>
      </c>
      <c r="H295" s="133">
        <v>675.1</v>
      </c>
      <c r="I295" s="133" t="s">
        <v>1467</v>
      </c>
    </row>
    <row r="296" spans="1:9" x14ac:dyDescent="0.25">
      <c r="A296" s="134">
        <v>52583013</v>
      </c>
      <c r="B296" s="133" t="s">
        <v>1140</v>
      </c>
      <c r="C296" s="133">
        <v>16</v>
      </c>
      <c r="D296" s="133" t="s">
        <v>1101</v>
      </c>
      <c r="E296" s="133" t="s">
        <v>746</v>
      </c>
      <c r="F296" s="133" t="s">
        <v>66</v>
      </c>
      <c r="G296" s="133" t="s">
        <v>1249</v>
      </c>
      <c r="H296" s="133">
        <v>675.3</v>
      </c>
      <c r="I296" s="133" t="s">
        <v>1469</v>
      </c>
    </row>
    <row r="297" spans="1:9" x14ac:dyDescent="0.25">
      <c r="A297" s="134">
        <v>52583014</v>
      </c>
      <c r="B297" s="133" t="s">
        <v>1141</v>
      </c>
      <c r="C297" s="133">
        <v>16</v>
      </c>
      <c r="D297" s="133" t="s">
        <v>1101</v>
      </c>
      <c r="E297" s="133" t="s">
        <v>746</v>
      </c>
      <c r="F297" s="133" t="s">
        <v>66</v>
      </c>
      <c r="G297" s="133" t="s">
        <v>1263</v>
      </c>
      <c r="H297" s="133">
        <v>675.5</v>
      </c>
      <c r="I297" s="133" t="s">
        <v>1471</v>
      </c>
    </row>
    <row r="298" spans="1:9" x14ac:dyDescent="0.25">
      <c r="A298" s="134">
        <v>52583016</v>
      </c>
      <c r="B298" s="133" t="s">
        <v>745</v>
      </c>
      <c r="C298" s="133">
        <v>16</v>
      </c>
      <c r="D298" s="133" t="s">
        <v>1101</v>
      </c>
      <c r="E298" s="133" t="s">
        <v>746</v>
      </c>
      <c r="F298" s="133" t="s">
        <v>66</v>
      </c>
      <c r="G298" s="133" t="s">
        <v>1261</v>
      </c>
      <c r="H298" s="133">
        <v>675.8</v>
      </c>
      <c r="I298" s="133" t="s">
        <v>1474</v>
      </c>
    </row>
    <row r="299" spans="1:9" x14ac:dyDescent="0.25">
      <c r="A299" s="134">
        <v>52585000</v>
      </c>
      <c r="B299" s="133" t="s">
        <v>837</v>
      </c>
      <c r="C299" s="133">
        <v>22</v>
      </c>
      <c r="D299" s="133" t="s">
        <v>801</v>
      </c>
      <c r="E299" s="133" t="s">
        <v>839</v>
      </c>
      <c r="F299" s="133" t="s">
        <v>801</v>
      </c>
      <c r="G299" s="133" t="s">
        <v>1261</v>
      </c>
      <c r="H299" s="133">
        <v>675.8</v>
      </c>
      <c r="I299" s="133" t="s">
        <v>1474</v>
      </c>
    </row>
    <row r="300" spans="1:9" x14ac:dyDescent="0.25">
      <c r="A300" s="134">
        <v>52586000</v>
      </c>
      <c r="B300" s="133" t="s">
        <v>838</v>
      </c>
      <c r="C300" s="133">
        <v>22</v>
      </c>
      <c r="D300" s="133" t="s">
        <v>801</v>
      </c>
      <c r="E300" s="133" t="s">
        <v>839</v>
      </c>
      <c r="F300" s="133" t="s">
        <v>801</v>
      </c>
      <c r="G300" s="133" t="s">
        <v>1261</v>
      </c>
      <c r="H300" s="133">
        <v>675.8</v>
      </c>
      <c r="I300" s="133" t="s">
        <v>1474</v>
      </c>
    </row>
    <row r="301" spans="1:9" x14ac:dyDescent="0.25">
      <c r="A301" s="134">
        <v>52599800</v>
      </c>
      <c r="B301" s="133" t="s">
        <v>1185</v>
      </c>
      <c r="C301" s="133">
        <v>19</v>
      </c>
      <c r="D301" s="133" t="s">
        <v>1266</v>
      </c>
      <c r="E301" s="133" t="s">
        <v>790</v>
      </c>
      <c r="F301" s="133" t="s">
        <v>769</v>
      </c>
      <c r="G301" s="133" t="s">
        <v>1261</v>
      </c>
      <c r="H301" s="133">
        <v>675.8</v>
      </c>
      <c r="I301" s="133" t="s">
        <v>1474</v>
      </c>
    </row>
    <row r="302" spans="1:9" x14ac:dyDescent="0.25">
      <c r="A302" s="134">
        <v>52801000</v>
      </c>
      <c r="B302" s="133" t="s">
        <v>1272</v>
      </c>
      <c r="C302" s="133">
        <v>19</v>
      </c>
      <c r="D302" s="133" t="s">
        <v>1266</v>
      </c>
      <c r="E302" s="133" t="s">
        <v>790</v>
      </c>
      <c r="F302" s="133" t="s">
        <v>769</v>
      </c>
      <c r="G302" s="133" t="s">
        <v>1261</v>
      </c>
      <c r="H302" s="133">
        <v>675.8</v>
      </c>
      <c r="I302" s="133" t="s">
        <v>1474</v>
      </c>
    </row>
    <row r="303" spans="1:9" x14ac:dyDescent="0.25">
      <c r="A303" s="134">
        <v>52801100</v>
      </c>
      <c r="B303" s="133" t="s">
        <v>788</v>
      </c>
      <c r="C303" s="133">
        <v>19</v>
      </c>
      <c r="D303" s="133" t="s">
        <v>1266</v>
      </c>
      <c r="E303" s="133" t="s">
        <v>790</v>
      </c>
      <c r="F303" s="133" t="s">
        <v>769</v>
      </c>
      <c r="G303" s="133" t="s">
        <v>1261</v>
      </c>
      <c r="H303" s="133">
        <v>675.8</v>
      </c>
      <c r="I303" s="133" t="s">
        <v>1474</v>
      </c>
    </row>
    <row r="304" spans="1:9" x14ac:dyDescent="0.25">
      <c r="A304" s="134">
        <v>52801200</v>
      </c>
      <c r="B304" s="133" t="s">
        <v>912</v>
      </c>
      <c r="E304" s="133" t="s">
        <v>913</v>
      </c>
      <c r="F304" s="133" t="s">
        <v>911</v>
      </c>
      <c r="G304" s="133" t="s">
        <v>1261</v>
      </c>
      <c r="H304" s="133">
        <v>675.8</v>
      </c>
      <c r="I304" s="133" t="s">
        <v>1474</v>
      </c>
    </row>
    <row r="305" spans="1:9" x14ac:dyDescent="0.25">
      <c r="A305" s="134">
        <v>52801700</v>
      </c>
      <c r="B305" s="133" t="s">
        <v>1190</v>
      </c>
      <c r="I305" s="133" t="e">
        <v>#N/A</v>
      </c>
    </row>
    <row r="306" spans="1:9" x14ac:dyDescent="0.25">
      <c r="A306" s="134">
        <v>52805100</v>
      </c>
      <c r="B306" s="133" t="s">
        <v>789</v>
      </c>
      <c r="C306" s="133">
        <v>19</v>
      </c>
      <c r="D306" s="133" t="s">
        <v>1266</v>
      </c>
      <c r="E306" s="133" t="s">
        <v>790</v>
      </c>
      <c r="F306" s="133" t="s">
        <v>769</v>
      </c>
      <c r="G306" s="133" t="s">
        <v>1261</v>
      </c>
      <c r="H306" s="133">
        <v>675.8</v>
      </c>
      <c r="I306" s="133" t="s">
        <v>1474</v>
      </c>
    </row>
    <row r="307" spans="1:9" x14ac:dyDescent="0.25">
      <c r="A307" s="134">
        <v>53110000</v>
      </c>
      <c r="B307" s="133" t="s">
        <v>702</v>
      </c>
      <c r="C307" s="133">
        <v>15</v>
      </c>
      <c r="D307" s="133" t="s">
        <v>701</v>
      </c>
      <c r="E307" s="133" t="s">
        <v>716</v>
      </c>
      <c r="F307" s="133" t="s">
        <v>701</v>
      </c>
      <c r="G307" s="133" t="s">
        <v>1273</v>
      </c>
      <c r="H307" s="133">
        <v>631.79999999999995</v>
      </c>
      <c r="I307" s="133" t="s">
        <v>1442</v>
      </c>
    </row>
    <row r="308" spans="1:9" x14ac:dyDescent="0.25">
      <c r="A308" s="134">
        <v>53110011</v>
      </c>
      <c r="B308" s="133" t="s">
        <v>703</v>
      </c>
      <c r="C308" s="133">
        <v>15</v>
      </c>
      <c r="D308" s="133" t="s">
        <v>701</v>
      </c>
      <c r="E308" s="133" t="s">
        <v>716</v>
      </c>
      <c r="F308" s="133" t="s">
        <v>701</v>
      </c>
      <c r="G308" s="133" t="s">
        <v>1274</v>
      </c>
      <c r="H308" s="133">
        <v>631.1</v>
      </c>
      <c r="I308" s="133" t="s">
        <v>1438</v>
      </c>
    </row>
    <row r="309" spans="1:9" x14ac:dyDescent="0.25">
      <c r="A309" s="134">
        <v>53110013</v>
      </c>
      <c r="B309" s="133" t="s">
        <v>1138</v>
      </c>
      <c r="C309" s="133">
        <v>15</v>
      </c>
      <c r="D309" s="133" t="s">
        <v>701</v>
      </c>
      <c r="E309" s="133" t="s">
        <v>716</v>
      </c>
      <c r="F309" s="133" t="s">
        <v>701</v>
      </c>
      <c r="G309" s="133" t="s">
        <v>1275</v>
      </c>
      <c r="H309" s="133">
        <v>631.29999999999995</v>
      </c>
      <c r="I309" s="133" t="s">
        <v>1439</v>
      </c>
    </row>
    <row r="310" spans="1:9" x14ac:dyDescent="0.25">
      <c r="A310" s="134">
        <v>53110014</v>
      </c>
      <c r="B310" s="133" t="s">
        <v>1367</v>
      </c>
      <c r="C310" s="133">
        <v>15</v>
      </c>
      <c r="D310" s="133" t="s">
        <v>701</v>
      </c>
      <c r="E310" s="133" t="s">
        <v>716</v>
      </c>
      <c r="F310" s="133" t="s">
        <v>701</v>
      </c>
      <c r="G310" s="133" t="s">
        <v>1379</v>
      </c>
      <c r="H310" s="133">
        <v>631.5</v>
      </c>
      <c r="I310" s="133" t="s">
        <v>1440</v>
      </c>
    </row>
    <row r="311" spans="1:9" x14ac:dyDescent="0.25">
      <c r="A311" s="134">
        <v>53110016</v>
      </c>
      <c r="B311" s="133" t="s">
        <v>704</v>
      </c>
      <c r="C311" s="133">
        <v>15</v>
      </c>
      <c r="D311" s="133" t="s">
        <v>701</v>
      </c>
      <c r="E311" s="133" t="s">
        <v>716</v>
      </c>
      <c r="F311" s="133" t="s">
        <v>701</v>
      </c>
      <c r="G311" s="133" t="s">
        <v>1273</v>
      </c>
      <c r="H311" s="133">
        <v>631.79999999999995</v>
      </c>
      <c r="I311" s="133" t="s">
        <v>1442</v>
      </c>
    </row>
    <row r="312" spans="1:9" x14ac:dyDescent="0.25">
      <c r="A312" s="134">
        <v>53150000</v>
      </c>
      <c r="B312" s="133" t="s">
        <v>705</v>
      </c>
      <c r="C312" s="133">
        <v>15</v>
      </c>
      <c r="D312" s="133" t="s">
        <v>701</v>
      </c>
      <c r="E312" s="133" t="s">
        <v>716</v>
      </c>
      <c r="F312" s="133" t="s">
        <v>701</v>
      </c>
      <c r="G312" s="133" t="s">
        <v>1276</v>
      </c>
      <c r="H312" s="133">
        <v>636.79999999999995</v>
      </c>
      <c r="I312" s="133" t="s">
        <v>1450</v>
      </c>
    </row>
    <row r="313" spans="1:9" x14ac:dyDescent="0.25">
      <c r="A313" s="134">
        <v>53150011</v>
      </c>
      <c r="B313" s="133" t="s">
        <v>706</v>
      </c>
      <c r="C313" s="133">
        <v>15</v>
      </c>
      <c r="D313" s="133" t="s">
        <v>701</v>
      </c>
      <c r="E313" s="133" t="s">
        <v>716</v>
      </c>
      <c r="F313" s="133" t="s">
        <v>701</v>
      </c>
      <c r="G313" s="133" t="s">
        <v>1277</v>
      </c>
      <c r="H313" s="133">
        <v>636.1</v>
      </c>
      <c r="I313" s="133" t="s">
        <v>1447</v>
      </c>
    </row>
    <row r="314" spans="1:9" x14ac:dyDescent="0.25">
      <c r="A314" s="134">
        <v>53150013</v>
      </c>
      <c r="B314" s="133" t="s">
        <v>707</v>
      </c>
      <c r="C314" s="133">
        <v>15</v>
      </c>
      <c r="D314" s="133" t="s">
        <v>701</v>
      </c>
      <c r="E314" s="133" t="s">
        <v>716</v>
      </c>
      <c r="F314" s="133" t="s">
        <v>701</v>
      </c>
      <c r="G314" s="133" t="s">
        <v>1278</v>
      </c>
      <c r="H314" s="133">
        <v>636.29999999999995</v>
      </c>
      <c r="I314" s="133" t="s">
        <v>1447</v>
      </c>
    </row>
    <row r="315" spans="1:9" x14ac:dyDescent="0.25">
      <c r="A315" s="134">
        <v>53150014</v>
      </c>
      <c r="B315" s="133" t="s">
        <v>708</v>
      </c>
      <c r="C315" s="133">
        <v>15</v>
      </c>
      <c r="D315" s="133" t="s">
        <v>701</v>
      </c>
      <c r="E315" s="133" t="s">
        <v>716</v>
      </c>
      <c r="F315" s="133" t="s">
        <v>701</v>
      </c>
      <c r="G315" s="133" t="s">
        <v>1279</v>
      </c>
      <c r="H315" s="133">
        <v>636.5</v>
      </c>
      <c r="I315" s="133" t="s">
        <v>1447</v>
      </c>
    </row>
    <row r="316" spans="1:9" x14ac:dyDescent="0.25">
      <c r="A316" s="134">
        <v>53150015</v>
      </c>
      <c r="B316" s="133" t="s">
        <v>709</v>
      </c>
      <c r="C316" s="133">
        <v>15</v>
      </c>
      <c r="D316" s="133" t="s">
        <v>701</v>
      </c>
      <c r="E316" s="133" t="s">
        <v>716</v>
      </c>
      <c r="F316" s="133" t="s">
        <v>701</v>
      </c>
      <c r="G316" s="133" t="s">
        <v>1280</v>
      </c>
      <c r="H316" s="133">
        <v>636.70000000000005</v>
      </c>
      <c r="I316" s="133" t="s">
        <v>1449</v>
      </c>
    </row>
    <row r="317" spans="1:9" x14ac:dyDescent="0.25">
      <c r="A317" s="134">
        <v>53150016</v>
      </c>
      <c r="B317" s="133" t="s">
        <v>710</v>
      </c>
      <c r="C317" s="133">
        <v>15</v>
      </c>
      <c r="D317" s="133" t="s">
        <v>701</v>
      </c>
      <c r="E317" s="133" t="s">
        <v>716</v>
      </c>
      <c r="F317" s="133" t="s">
        <v>701</v>
      </c>
      <c r="G317" s="133" t="s">
        <v>1276</v>
      </c>
      <c r="H317" s="133">
        <v>636.79999999999995</v>
      </c>
      <c r="I317" s="133" t="s">
        <v>1450</v>
      </c>
    </row>
    <row r="318" spans="1:9" x14ac:dyDescent="0.25">
      <c r="A318" s="134">
        <v>53151000</v>
      </c>
      <c r="B318" s="133" t="s">
        <v>711</v>
      </c>
      <c r="C318" s="133">
        <v>15</v>
      </c>
      <c r="D318" s="133" t="s">
        <v>701</v>
      </c>
      <c r="E318" s="133" t="s">
        <v>716</v>
      </c>
      <c r="F318" s="133" t="s">
        <v>701</v>
      </c>
      <c r="G318" s="133" t="s">
        <v>1276</v>
      </c>
      <c r="H318" s="133">
        <v>636.79999999999995</v>
      </c>
      <c r="I318" s="133" t="s">
        <v>1450</v>
      </c>
    </row>
    <row r="319" spans="1:9" x14ac:dyDescent="0.25">
      <c r="A319" s="134">
        <v>53151013</v>
      </c>
      <c r="B319" s="133" t="s">
        <v>1139</v>
      </c>
      <c r="C319" s="133">
        <v>15</v>
      </c>
      <c r="D319" s="133" t="s">
        <v>701</v>
      </c>
      <c r="E319" s="133" t="s">
        <v>716</v>
      </c>
      <c r="F319" s="133" t="s">
        <v>701</v>
      </c>
      <c r="G319" s="133" t="s">
        <v>1278</v>
      </c>
      <c r="H319" s="133">
        <v>636.29999999999995</v>
      </c>
      <c r="I319" s="133" t="s">
        <v>1447</v>
      </c>
    </row>
    <row r="320" spans="1:9" x14ac:dyDescent="0.25">
      <c r="A320" s="134">
        <v>53151014</v>
      </c>
      <c r="B320" s="133" t="s">
        <v>1281</v>
      </c>
      <c r="C320" s="133">
        <v>15</v>
      </c>
      <c r="D320" s="133" t="s">
        <v>701</v>
      </c>
      <c r="E320" s="133" t="s">
        <v>716</v>
      </c>
      <c r="F320" s="133" t="s">
        <v>701</v>
      </c>
      <c r="G320" s="133" t="s">
        <v>1279</v>
      </c>
      <c r="H320" s="133">
        <v>636.5</v>
      </c>
      <c r="I320" s="133" t="s">
        <v>1447</v>
      </c>
    </row>
    <row r="321" spans="1:9" x14ac:dyDescent="0.25">
      <c r="A321" s="134">
        <v>53151016</v>
      </c>
      <c r="B321" s="133" t="s">
        <v>712</v>
      </c>
      <c r="C321" s="133">
        <v>15</v>
      </c>
      <c r="D321" s="133" t="s">
        <v>701</v>
      </c>
      <c r="E321" s="133" t="s">
        <v>716</v>
      </c>
      <c r="F321" s="133" t="s">
        <v>701</v>
      </c>
      <c r="G321" s="133" t="s">
        <v>1276</v>
      </c>
      <c r="H321" s="133">
        <v>636.79999999999995</v>
      </c>
      <c r="I321" s="133" t="s">
        <v>1450</v>
      </c>
    </row>
    <row r="322" spans="1:9" x14ac:dyDescent="0.25">
      <c r="A322" s="134">
        <v>53152000</v>
      </c>
      <c r="B322" s="133" t="s">
        <v>713</v>
      </c>
      <c r="C322" s="133">
        <v>15</v>
      </c>
      <c r="D322" s="133" t="s">
        <v>701</v>
      </c>
      <c r="E322" s="133" t="s">
        <v>716</v>
      </c>
      <c r="F322" s="133" t="s">
        <v>701</v>
      </c>
      <c r="G322" s="133" t="s">
        <v>1282</v>
      </c>
      <c r="H322" s="133">
        <v>635.29999999999995</v>
      </c>
      <c r="I322" s="133" t="s">
        <v>1446</v>
      </c>
    </row>
    <row r="323" spans="1:9" x14ac:dyDescent="0.25">
      <c r="A323" s="134">
        <v>53153000</v>
      </c>
      <c r="B323" s="133" t="s">
        <v>1183</v>
      </c>
      <c r="C323" s="133">
        <v>15</v>
      </c>
      <c r="D323" s="133" t="s">
        <v>701</v>
      </c>
      <c r="E323" s="133" t="s">
        <v>716</v>
      </c>
      <c r="F323" s="133" t="s">
        <v>701</v>
      </c>
      <c r="G323" s="133" t="s">
        <v>1283</v>
      </c>
      <c r="H323" s="133">
        <v>632.79999999999995</v>
      </c>
      <c r="I323" s="133" t="s">
        <v>1443</v>
      </c>
    </row>
    <row r="324" spans="1:9" x14ac:dyDescent="0.25">
      <c r="A324" s="134">
        <v>53154000</v>
      </c>
      <c r="B324" s="133" t="s">
        <v>714</v>
      </c>
      <c r="C324" s="133">
        <v>15</v>
      </c>
      <c r="D324" s="133" t="s">
        <v>701</v>
      </c>
      <c r="E324" s="133" t="s">
        <v>716</v>
      </c>
      <c r="F324" s="133" t="s">
        <v>701</v>
      </c>
      <c r="G324" s="133" t="s">
        <v>1283</v>
      </c>
      <c r="H324" s="133">
        <v>632.79999999999995</v>
      </c>
      <c r="I324" s="133" t="s">
        <v>1443</v>
      </c>
    </row>
    <row r="325" spans="1:9" x14ac:dyDescent="0.25">
      <c r="A325" s="134">
        <v>53155000</v>
      </c>
      <c r="B325" s="133" t="s">
        <v>715</v>
      </c>
      <c r="C325" s="133">
        <v>15</v>
      </c>
      <c r="D325" s="133" t="s">
        <v>701</v>
      </c>
      <c r="E325" s="133" t="s">
        <v>716</v>
      </c>
      <c r="F325" s="133" t="s">
        <v>701</v>
      </c>
      <c r="G325" s="133" t="s">
        <v>1284</v>
      </c>
      <c r="H325" s="133">
        <v>633.79999999999995</v>
      </c>
      <c r="I325" s="133" t="s">
        <v>1444</v>
      </c>
    </row>
    <row r="326" spans="1:9" x14ac:dyDescent="0.25">
      <c r="A326" s="134">
        <v>53157000</v>
      </c>
      <c r="B326" s="133" t="s">
        <v>1052</v>
      </c>
      <c r="C326" s="133">
        <v>15</v>
      </c>
      <c r="D326" s="133" t="s">
        <v>701</v>
      </c>
      <c r="E326" s="133" t="s">
        <v>716</v>
      </c>
      <c r="F326" s="133" t="s">
        <v>701</v>
      </c>
      <c r="G326" s="133" t="s">
        <v>1261</v>
      </c>
      <c r="H326" s="133">
        <v>675.8</v>
      </c>
      <c r="I326" s="133" t="s">
        <v>1474</v>
      </c>
    </row>
    <row r="327" spans="1:9" x14ac:dyDescent="0.25">
      <c r="A327" s="134">
        <v>53159100</v>
      </c>
      <c r="B327" s="133" t="s">
        <v>1531</v>
      </c>
    </row>
    <row r="328" spans="1:9" x14ac:dyDescent="0.25">
      <c r="A328" s="134">
        <v>53401000</v>
      </c>
      <c r="B328" s="133" t="s">
        <v>670</v>
      </c>
      <c r="C328" s="133">
        <v>14</v>
      </c>
      <c r="D328" s="133" t="s">
        <v>1285</v>
      </c>
      <c r="E328" s="133" t="s">
        <v>700</v>
      </c>
      <c r="F328" s="133" t="s">
        <v>32</v>
      </c>
      <c r="G328" s="133" t="s">
        <v>1286</v>
      </c>
      <c r="H328" s="133">
        <v>634.79999999999995</v>
      </c>
      <c r="I328" s="133" t="s">
        <v>1445</v>
      </c>
    </row>
    <row r="329" spans="1:9" x14ac:dyDescent="0.25">
      <c r="A329" s="134">
        <v>53401100</v>
      </c>
      <c r="B329" s="133" t="s">
        <v>671</v>
      </c>
      <c r="C329" s="133">
        <v>14</v>
      </c>
      <c r="D329" s="133" t="s">
        <v>1285</v>
      </c>
      <c r="E329" s="133" t="s">
        <v>700</v>
      </c>
      <c r="F329" s="133" t="s">
        <v>32</v>
      </c>
      <c r="G329" s="133" t="s">
        <v>1286</v>
      </c>
      <c r="H329" s="133">
        <v>634.79999999999995</v>
      </c>
      <c r="I329" s="133" t="s">
        <v>1445</v>
      </c>
    </row>
    <row r="330" spans="1:9" x14ac:dyDescent="0.25">
      <c r="A330" s="134">
        <v>53401200</v>
      </c>
      <c r="B330" s="133" t="s">
        <v>672</v>
      </c>
      <c r="C330" s="133">
        <v>14</v>
      </c>
      <c r="D330" s="133" t="s">
        <v>1285</v>
      </c>
      <c r="E330" s="133" t="s">
        <v>700</v>
      </c>
      <c r="F330" s="133" t="s">
        <v>32</v>
      </c>
      <c r="G330" s="133" t="s">
        <v>1286</v>
      </c>
      <c r="H330" s="133">
        <v>634.79999999999995</v>
      </c>
      <c r="I330" s="133" t="s">
        <v>1445</v>
      </c>
    </row>
    <row r="331" spans="1:9" x14ac:dyDescent="0.25">
      <c r="A331" s="134">
        <v>53401300</v>
      </c>
      <c r="B331" s="133" t="s">
        <v>673</v>
      </c>
      <c r="C331" s="133">
        <v>14</v>
      </c>
      <c r="D331" s="133" t="s">
        <v>1285</v>
      </c>
      <c r="E331" s="133" t="s">
        <v>700</v>
      </c>
      <c r="F331" s="133" t="s">
        <v>32</v>
      </c>
      <c r="G331" s="133" t="s">
        <v>1286</v>
      </c>
      <c r="H331" s="133">
        <v>634.79999999999995</v>
      </c>
      <c r="I331" s="133" t="s">
        <v>1445</v>
      </c>
    </row>
    <row r="332" spans="1:9" x14ac:dyDescent="0.25">
      <c r="A332" s="134">
        <v>53401400</v>
      </c>
      <c r="B332" s="133" t="s">
        <v>674</v>
      </c>
      <c r="C332" s="133">
        <v>14</v>
      </c>
      <c r="D332" s="133" t="s">
        <v>1285</v>
      </c>
      <c r="E332" s="133" t="s">
        <v>700</v>
      </c>
      <c r="F332" s="133" t="s">
        <v>32</v>
      </c>
      <c r="G332" s="133" t="s">
        <v>1286</v>
      </c>
      <c r="H332" s="133">
        <v>634.79999999999995</v>
      </c>
      <c r="I332" s="133" t="s">
        <v>1445</v>
      </c>
    </row>
    <row r="333" spans="1:9" x14ac:dyDescent="0.25">
      <c r="A333" s="134">
        <v>53401500</v>
      </c>
      <c r="B333" s="133" t="s">
        <v>675</v>
      </c>
      <c r="C333" s="133">
        <v>14</v>
      </c>
      <c r="D333" s="133" t="s">
        <v>1285</v>
      </c>
      <c r="E333" s="133" t="s">
        <v>700</v>
      </c>
      <c r="F333" s="133" t="s">
        <v>32</v>
      </c>
      <c r="G333" s="133" t="s">
        <v>1286</v>
      </c>
      <c r="H333" s="133">
        <v>634.79999999999995</v>
      </c>
      <c r="I333" s="133" t="s">
        <v>1445</v>
      </c>
    </row>
    <row r="334" spans="1:9" x14ac:dyDescent="0.25">
      <c r="A334" s="134">
        <v>53401600</v>
      </c>
      <c r="B334" s="133" t="s">
        <v>676</v>
      </c>
      <c r="C334" s="133">
        <v>14</v>
      </c>
      <c r="D334" s="133" t="s">
        <v>1285</v>
      </c>
      <c r="E334" s="133" t="s">
        <v>700</v>
      </c>
      <c r="F334" s="133" t="s">
        <v>32</v>
      </c>
      <c r="G334" s="133" t="s">
        <v>1286</v>
      </c>
      <c r="H334" s="133">
        <v>634.79999999999995</v>
      </c>
      <c r="I334" s="133" t="s">
        <v>1445</v>
      </c>
    </row>
    <row r="335" spans="1:9" x14ac:dyDescent="0.25">
      <c r="A335" s="134">
        <v>53401700</v>
      </c>
      <c r="B335" s="133" t="s">
        <v>677</v>
      </c>
      <c r="C335" s="133">
        <v>14</v>
      </c>
      <c r="D335" s="133" t="s">
        <v>1285</v>
      </c>
      <c r="E335" s="133" t="s">
        <v>700</v>
      </c>
      <c r="F335" s="133" t="s">
        <v>32</v>
      </c>
      <c r="G335" s="133" t="s">
        <v>1286</v>
      </c>
      <c r="H335" s="133">
        <v>634.79999999999995</v>
      </c>
      <c r="I335" s="133" t="s">
        <v>1445</v>
      </c>
    </row>
    <row r="336" spans="1:9" x14ac:dyDescent="0.25">
      <c r="A336" s="134">
        <v>53401800</v>
      </c>
      <c r="B336" s="133" t="s">
        <v>678</v>
      </c>
      <c r="C336" s="133">
        <v>14</v>
      </c>
      <c r="D336" s="133" t="s">
        <v>1285</v>
      </c>
      <c r="E336" s="133" t="s">
        <v>700</v>
      </c>
      <c r="F336" s="133" t="s">
        <v>32</v>
      </c>
      <c r="G336" s="133" t="s">
        <v>1286</v>
      </c>
      <c r="H336" s="133">
        <v>634.79999999999995</v>
      </c>
      <c r="I336" s="133" t="s">
        <v>1445</v>
      </c>
    </row>
    <row r="337" spans="1:9" x14ac:dyDescent="0.25">
      <c r="A337" s="134">
        <v>53401900</v>
      </c>
      <c r="B337" s="133" t="s">
        <v>679</v>
      </c>
      <c r="C337" s="133">
        <v>14</v>
      </c>
      <c r="D337" s="133" t="s">
        <v>1285</v>
      </c>
      <c r="E337" s="133" t="s">
        <v>700</v>
      </c>
      <c r="F337" s="133" t="s">
        <v>32</v>
      </c>
      <c r="G337" s="133" t="s">
        <v>1286</v>
      </c>
      <c r="H337" s="133">
        <v>634.79999999999995</v>
      </c>
      <c r="I337" s="133" t="s">
        <v>1445</v>
      </c>
    </row>
    <row r="338" spans="1:9" x14ac:dyDescent="0.25">
      <c r="A338" s="134">
        <v>53402100</v>
      </c>
      <c r="B338" s="133" t="s">
        <v>680</v>
      </c>
      <c r="C338" s="133">
        <v>14</v>
      </c>
      <c r="D338" s="133" t="s">
        <v>1285</v>
      </c>
      <c r="E338" s="133" t="s">
        <v>700</v>
      </c>
      <c r="F338" s="133" t="s">
        <v>32</v>
      </c>
      <c r="G338" s="133" t="s">
        <v>1286</v>
      </c>
      <c r="H338" s="133">
        <v>634.79999999999995</v>
      </c>
      <c r="I338" s="133" t="s">
        <v>1445</v>
      </c>
    </row>
    <row r="339" spans="1:9" x14ac:dyDescent="0.25">
      <c r="A339" s="134">
        <v>53402200</v>
      </c>
      <c r="B339" s="133" t="s">
        <v>681</v>
      </c>
      <c r="C339" s="133">
        <v>14</v>
      </c>
      <c r="D339" s="133" t="s">
        <v>1285</v>
      </c>
      <c r="E339" s="133" t="s">
        <v>700</v>
      </c>
      <c r="F339" s="133" t="s">
        <v>32</v>
      </c>
      <c r="G339" s="133" t="s">
        <v>1286</v>
      </c>
      <c r="H339" s="133">
        <v>634.79999999999995</v>
      </c>
      <c r="I339" s="133" t="s">
        <v>1445</v>
      </c>
    </row>
    <row r="340" spans="1:9" x14ac:dyDescent="0.25">
      <c r="A340" s="134">
        <v>53402300</v>
      </c>
      <c r="B340" s="133" t="s">
        <v>682</v>
      </c>
      <c r="C340" s="133">
        <v>14</v>
      </c>
      <c r="D340" s="133" t="s">
        <v>1285</v>
      </c>
      <c r="E340" s="133" t="s">
        <v>700</v>
      </c>
      <c r="F340" s="133" t="s">
        <v>32</v>
      </c>
      <c r="G340" s="133" t="s">
        <v>1286</v>
      </c>
      <c r="H340" s="133">
        <v>634.79999999999995</v>
      </c>
      <c r="I340" s="133" t="s">
        <v>1445</v>
      </c>
    </row>
    <row r="341" spans="1:9" x14ac:dyDescent="0.25">
      <c r="A341" s="134">
        <v>53402400</v>
      </c>
      <c r="B341" s="133" t="s">
        <v>683</v>
      </c>
      <c r="C341" s="133">
        <v>14</v>
      </c>
      <c r="D341" s="133" t="s">
        <v>1285</v>
      </c>
      <c r="E341" s="133" t="s">
        <v>700</v>
      </c>
      <c r="F341" s="133" t="s">
        <v>32</v>
      </c>
      <c r="G341" s="133" t="s">
        <v>1286</v>
      </c>
      <c r="H341" s="133">
        <v>634.79999999999995</v>
      </c>
      <c r="I341" s="133" t="s">
        <v>1445</v>
      </c>
    </row>
    <row r="342" spans="1:9" x14ac:dyDescent="0.25">
      <c r="A342" s="134">
        <v>53402500</v>
      </c>
      <c r="B342" s="133" t="s">
        <v>684</v>
      </c>
      <c r="C342" s="133">
        <v>14</v>
      </c>
      <c r="D342" s="133" t="s">
        <v>1285</v>
      </c>
      <c r="E342" s="133" t="s">
        <v>700</v>
      </c>
      <c r="F342" s="133" t="s">
        <v>32</v>
      </c>
      <c r="G342" s="133" t="s">
        <v>1286</v>
      </c>
      <c r="H342" s="133">
        <v>634.79999999999995</v>
      </c>
      <c r="I342" s="133" t="s">
        <v>1445</v>
      </c>
    </row>
    <row r="343" spans="1:9" x14ac:dyDescent="0.25">
      <c r="A343" s="134">
        <v>53402600</v>
      </c>
      <c r="B343" s="133" t="s">
        <v>685</v>
      </c>
      <c r="C343" s="133">
        <v>14</v>
      </c>
      <c r="D343" s="133" t="s">
        <v>1285</v>
      </c>
      <c r="E343" s="133" t="s">
        <v>700</v>
      </c>
      <c r="F343" s="133" t="s">
        <v>32</v>
      </c>
      <c r="G343" s="133" t="s">
        <v>1286</v>
      </c>
      <c r="H343" s="133">
        <v>634.79999999999995</v>
      </c>
      <c r="I343" s="133" t="s">
        <v>1445</v>
      </c>
    </row>
    <row r="344" spans="1:9" x14ac:dyDescent="0.25">
      <c r="A344" s="134">
        <v>53481000</v>
      </c>
      <c r="B344" s="133" t="s">
        <v>686</v>
      </c>
      <c r="C344" s="133">
        <v>14</v>
      </c>
      <c r="D344" s="133" t="s">
        <v>1285</v>
      </c>
      <c r="E344" s="133" t="s">
        <v>700</v>
      </c>
      <c r="F344" s="133" t="s">
        <v>32</v>
      </c>
      <c r="G344" s="133" t="s">
        <v>1286</v>
      </c>
      <c r="H344" s="133">
        <v>634.79999999999995</v>
      </c>
      <c r="I344" s="133" t="s">
        <v>1445</v>
      </c>
    </row>
    <row r="345" spans="1:9" x14ac:dyDescent="0.25">
      <c r="A345" s="134">
        <v>53481100</v>
      </c>
      <c r="B345" s="133" t="s">
        <v>687</v>
      </c>
      <c r="C345" s="133">
        <v>14</v>
      </c>
      <c r="D345" s="133" t="s">
        <v>1285</v>
      </c>
      <c r="E345" s="133" t="s">
        <v>700</v>
      </c>
      <c r="F345" s="133" t="s">
        <v>32</v>
      </c>
      <c r="G345" s="133" t="s">
        <v>1286</v>
      </c>
      <c r="H345" s="133">
        <v>634.79999999999995</v>
      </c>
      <c r="I345" s="133" t="s">
        <v>1445</v>
      </c>
    </row>
    <row r="346" spans="1:9" x14ac:dyDescent="0.25">
      <c r="A346" s="134">
        <v>53481200</v>
      </c>
      <c r="B346" s="133" t="s">
        <v>688</v>
      </c>
      <c r="C346" s="133">
        <v>14</v>
      </c>
      <c r="D346" s="133" t="s">
        <v>1285</v>
      </c>
      <c r="E346" s="133" t="s">
        <v>700</v>
      </c>
      <c r="F346" s="133" t="s">
        <v>32</v>
      </c>
      <c r="G346" s="133" t="s">
        <v>1286</v>
      </c>
      <c r="H346" s="133">
        <v>634.79999999999995</v>
      </c>
      <c r="I346" s="133" t="s">
        <v>1445</v>
      </c>
    </row>
    <row r="347" spans="1:9" x14ac:dyDescent="0.25">
      <c r="A347" s="134">
        <v>53481300</v>
      </c>
      <c r="B347" s="133" t="s">
        <v>689</v>
      </c>
      <c r="C347" s="133">
        <v>14</v>
      </c>
      <c r="D347" s="133" t="s">
        <v>1285</v>
      </c>
      <c r="E347" s="133" t="s">
        <v>700</v>
      </c>
      <c r="F347" s="133" t="s">
        <v>32</v>
      </c>
      <c r="G347" s="133" t="s">
        <v>1286</v>
      </c>
      <c r="H347" s="133">
        <v>634.79999999999995</v>
      </c>
      <c r="I347" s="133" t="s">
        <v>1445</v>
      </c>
    </row>
    <row r="348" spans="1:9" x14ac:dyDescent="0.25">
      <c r="A348" s="134">
        <v>53481400</v>
      </c>
      <c r="B348" s="133" t="s">
        <v>690</v>
      </c>
      <c r="C348" s="133">
        <v>14</v>
      </c>
      <c r="D348" s="133" t="s">
        <v>1285</v>
      </c>
      <c r="E348" s="133" t="s">
        <v>700</v>
      </c>
      <c r="F348" s="133" t="s">
        <v>32</v>
      </c>
      <c r="G348" s="133" t="s">
        <v>1286</v>
      </c>
      <c r="H348" s="133">
        <v>634.79999999999995</v>
      </c>
      <c r="I348" s="133" t="s">
        <v>1445</v>
      </c>
    </row>
    <row r="349" spans="1:9" x14ac:dyDescent="0.25">
      <c r="A349" s="134">
        <v>53481500</v>
      </c>
      <c r="B349" s="133" t="s">
        <v>691</v>
      </c>
      <c r="C349" s="133">
        <v>14</v>
      </c>
      <c r="D349" s="133" t="s">
        <v>1285</v>
      </c>
      <c r="E349" s="133" t="s">
        <v>700</v>
      </c>
      <c r="F349" s="133" t="s">
        <v>32</v>
      </c>
      <c r="G349" s="133" t="s">
        <v>1286</v>
      </c>
      <c r="H349" s="133">
        <v>634.79999999999995</v>
      </c>
      <c r="I349" s="133" t="s">
        <v>1445</v>
      </c>
    </row>
    <row r="350" spans="1:9" x14ac:dyDescent="0.25">
      <c r="A350" s="134">
        <v>53481700</v>
      </c>
      <c r="B350" s="133" t="s">
        <v>692</v>
      </c>
      <c r="C350" s="133">
        <v>14</v>
      </c>
      <c r="D350" s="133" t="s">
        <v>1285</v>
      </c>
      <c r="E350" s="133" t="s">
        <v>700</v>
      </c>
      <c r="F350" s="133" t="s">
        <v>32</v>
      </c>
      <c r="G350" s="133" t="s">
        <v>1286</v>
      </c>
      <c r="H350" s="133">
        <v>634.79999999999995</v>
      </c>
      <c r="I350" s="133" t="s">
        <v>1445</v>
      </c>
    </row>
    <row r="351" spans="1:9" x14ac:dyDescent="0.25">
      <c r="A351" s="134">
        <v>53481900</v>
      </c>
      <c r="B351" s="133" t="s">
        <v>693</v>
      </c>
      <c r="C351" s="133">
        <v>14</v>
      </c>
      <c r="D351" s="133" t="s">
        <v>1285</v>
      </c>
      <c r="E351" s="133" t="s">
        <v>700</v>
      </c>
      <c r="F351" s="133" t="s">
        <v>32</v>
      </c>
      <c r="G351" s="133" t="s">
        <v>1286</v>
      </c>
      <c r="H351" s="133">
        <v>634.79999999999995</v>
      </c>
      <c r="I351" s="133" t="s">
        <v>1445</v>
      </c>
    </row>
    <row r="352" spans="1:9" x14ac:dyDescent="0.25">
      <c r="A352" s="134">
        <v>53482100</v>
      </c>
      <c r="B352" s="133" t="s">
        <v>694</v>
      </c>
      <c r="C352" s="133">
        <v>14</v>
      </c>
      <c r="D352" s="133" t="s">
        <v>1285</v>
      </c>
      <c r="E352" s="133" t="s">
        <v>700</v>
      </c>
      <c r="F352" s="133" t="s">
        <v>32</v>
      </c>
      <c r="G352" s="133" t="s">
        <v>1286</v>
      </c>
      <c r="H352" s="133">
        <v>634.79999999999995</v>
      </c>
      <c r="I352" s="133" t="s">
        <v>1445</v>
      </c>
    </row>
    <row r="353" spans="1:9" x14ac:dyDescent="0.25">
      <c r="A353" s="134">
        <v>53482200</v>
      </c>
      <c r="B353" s="133" t="s">
        <v>695</v>
      </c>
      <c r="C353" s="133">
        <v>14</v>
      </c>
      <c r="D353" s="133" t="s">
        <v>1285</v>
      </c>
      <c r="E353" s="133" t="s">
        <v>700</v>
      </c>
      <c r="F353" s="133" t="s">
        <v>32</v>
      </c>
      <c r="G353" s="133" t="s">
        <v>1286</v>
      </c>
      <c r="H353" s="133">
        <v>634.79999999999995</v>
      </c>
      <c r="I353" s="133" t="s">
        <v>1445</v>
      </c>
    </row>
    <row r="354" spans="1:9" x14ac:dyDescent="0.25">
      <c r="A354" s="134">
        <v>53482300</v>
      </c>
      <c r="B354" s="133" t="s">
        <v>696</v>
      </c>
      <c r="C354" s="133">
        <v>14</v>
      </c>
      <c r="D354" s="133" t="s">
        <v>1285</v>
      </c>
      <c r="E354" s="133" t="s">
        <v>700</v>
      </c>
      <c r="F354" s="133" t="s">
        <v>32</v>
      </c>
      <c r="G354" s="133" t="s">
        <v>1286</v>
      </c>
      <c r="H354" s="133">
        <v>634.79999999999995</v>
      </c>
      <c r="I354" s="133" t="s">
        <v>1445</v>
      </c>
    </row>
    <row r="355" spans="1:9" x14ac:dyDescent="0.25">
      <c r="A355" s="134">
        <v>53482400</v>
      </c>
      <c r="B355" s="133" t="s">
        <v>697</v>
      </c>
      <c r="C355" s="133">
        <v>14</v>
      </c>
      <c r="D355" s="133" t="s">
        <v>1285</v>
      </c>
      <c r="E355" s="133" t="s">
        <v>700</v>
      </c>
      <c r="F355" s="133" t="s">
        <v>32</v>
      </c>
      <c r="G355" s="133" t="s">
        <v>1286</v>
      </c>
      <c r="H355" s="133">
        <v>634.79999999999995</v>
      </c>
      <c r="I355" s="133" t="s">
        <v>1445</v>
      </c>
    </row>
    <row r="356" spans="1:9" x14ac:dyDescent="0.25">
      <c r="A356" s="134">
        <v>53482500</v>
      </c>
      <c r="B356" s="133" t="s">
        <v>698</v>
      </c>
      <c r="C356" s="133">
        <v>14</v>
      </c>
      <c r="D356" s="133" t="s">
        <v>1285</v>
      </c>
      <c r="E356" s="133" t="s">
        <v>700</v>
      </c>
      <c r="F356" s="133" t="s">
        <v>32</v>
      </c>
      <c r="G356" s="133" t="s">
        <v>1286</v>
      </c>
      <c r="H356" s="133">
        <v>634.79999999999995</v>
      </c>
      <c r="I356" s="133" t="s">
        <v>1445</v>
      </c>
    </row>
    <row r="357" spans="1:9" x14ac:dyDescent="0.25">
      <c r="A357" s="134">
        <v>53482600</v>
      </c>
      <c r="B357" s="133" t="s">
        <v>699</v>
      </c>
      <c r="C357" s="133">
        <v>14</v>
      </c>
      <c r="D357" s="133" t="s">
        <v>1285</v>
      </c>
      <c r="E357" s="133" t="s">
        <v>700</v>
      </c>
      <c r="F357" s="133" t="s">
        <v>32</v>
      </c>
      <c r="G357" s="133" t="s">
        <v>1286</v>
      </c>
      <c r="H357" s="133">
        <v>634.79999999999995</v>
      </c>
      <c r="I357" s="133" t="s">
        <v>1445</v>
      </c>
    </row>
    <row r="358" spans="1:9" x14ac:dyDescent="0.25">
      <c r="A358" s="134">
        <v>54110000</v>
      </c>
      <c r="B358" s="133" t="s">
        <v>840</v>
      </c>
      <c r="C358" s="133">
        <v>23</v>
      </c>
      <c r="D358" s="133" t="s">
        <v>35</v>
      </c>
      <c r="E358" s="133" t="s">
        <v>848</v>
      </c>
      <c r="F358" s="133" t="s">
        <v>35</v>
      </c>
      <c r="G358" s="133" t="s">
        <v>1287</v>
      </c>
      <c r="H358" s="133">
        <v>641.79999999999995</v>
      </c>
      <c r="I358" s="133" t="s">
        <v>1146</v>
      </c>
    </row>
    <row r="359" spans="1:9" x14ac:dyDescent="0.25">
      <c r="A359" s="134">
        <v>54110011</v>
      </c>
      <c r="B359" s="133" t="s">
        <v>1288</v>
      </c>
      <c r="C359" s="133">
        <v>23</v>
      </c>
      <c r="D359" s="133" t="s">
        <v>35</v>
      </c>
      <c r="E359" s="133" t="s">
        <v>848</v>
      </c>
      <c r="F359" s="133" t="s">
        <v>35</v>
      </c>
      <c r="G359" s="133" t="s">
        <v>1289</v>
      </c>
      <c r="H359" s="133">
        <v>641.1</v>
      </c>
      <c r="I359" s="133" t="s">
        <v>1451</v>
      </c>
    </row>
    <row r="360" spans="1:9" x14ac:dyDescent="0.25">
      <c r="A360" s="134">
        <v>54110013</v>
      </c>
      <c r="B360" s="133" t="s">
        <v>841</v>
      </c>
      <c r="C360" s="133">
        <v>23</v>
      </c>
      <c r="D360" s="133" t="s">
        <v>35</v>
      </c>
      <c r="E360" s="133" t="s">
        <v>848</v>
      </c>
      <c r="F360" s="133" t="s">
        <v>35</v>
      </c>
      <c r="G360" s="133" t="s">
        <v>1290</v>
      </c>
      <c r="H360" s="133">
        <v>641.29999999999995</v>
      </c>
      <c r="I360" s="133" t="s">
        <v>1452</v>
      </c>
    </row>
    <row r="361" spans="1:9" x14ac:dyDescent="0.25">
      <c r="A361" s="134">
        <v>54110014</v>
      </c>
      <c r="B361" s="133" t="s">
        <v>842</v>
      </c>
      <c r="C361" s="133">
        <v>23</v>
      </c>
      <c r="D361" s="133" t="s">
        <v>35</v>
      </c>
      <c r="E361" s="133" t="s">
        <v>848</v>
      </c>
      <c r="F361" s="133" t="s">
        <v>35</v>
      </c>
      <c r="G361" s="133" t="s">
        <v>1291</v>
      </c>
      <c r="H361" s="133">
        <v>641.5</v>
      </c>
      <c r="I361" s="133" t="s">
        <v>1452</v>
      </c>
    </row>
    <row r="362" spans="1:9" x14ac:dyDescent="0.25">
      <c r="A362" s="134">
        <v>54110016</v>
      </c>
      <c r="B362" s="133" t="s">
        <v>1146</v>
      </c>
      <c r="C362" s="133">
        <v>23</v>
      </c>
      <c r="D362" s="133" t="s">
        <v>35</v>
      </c>
      <c r="E362" s="133" t="s">
        <v>848</v>
      </c>
      <c r="F362" s="133" t="s">
        <v>35</v>
      </c>
      <c r="G362" s="133" t="s">
        <v>1287</v>
      </c>
      <c r="H362" s="133">
        <v>641.79999999999995</v>
      </c>
      <c r="I362" s="133" t="s">
        <v>1146</v>
      </c>
    </row>
    <row r="363" spans="1:9" x14ac:dyDescent="0.25">
      <c r="A363" s="134">
        <v>54140000</v>
      </c>
      <c r="B363" s="133" t="s">
        <v>843</v>
      </c>
      <c r="C363" s="133">
        <v>23</v>
      </c>
      <c r="D363" s="133" t="s">
        <v>35</v>
      </c>
      <c r="E363" s="133" t="s">
        <v>848</v>
      </c>
      <c r="F363" s="133" t="s">
        <v>35</v>
      </c>
      <c r="G363" s="133" t="s">
        <v>1292</v>
      </c>
      <c r="H363" s="133">
        <v>642.79999999999995</v>
      </c>
      <c r="I363" s="133" t="s">
        <v>1454</v>
      </c>
    </row>
    <row r="364" spans="1:9" x14ac:dyDescent="0.25">
      <c r="A364" s="134">
        <v>54140011</v>
      </c>
      <c r="B364" s="133" t="s">
        <v>844</v>
      </c>
      <c r="C364" s="133">
        <v>23</v>
      </c>
      <c r="D364" s="133" t="s">
        <v>35</v>
      </c>
      <c r="E364" s="133" t="s">
        <v>848</v>
      </c>
      <c r="F364" s="133" t="s">
        <v>35</v>
      </c>
      <c r="G364" s="133" t="s">
        <v>1293</v>
      </c>
      <c r="H364" s="133">
        <v>642.1</v>
      </c>
      <c r="I364" s="133" t="s">
        <v>1453</v>
      </c>
    </row>
    <row r="365" spans="1:9" x14ac:dyDescent="0.25">
      <c r="A365" s="134">
        <v>54140013</v>
      </c>
      <c r="B365" s="133" t="s">
        <v>845</v>
      </c>
      <c r="C365" s="133">
        <v>23</v>
      </c>
      <c r="D365" s="133" t="s">
        <v>35</v>
      </c>
      <c r="E365" s="133" t="s">
        <v>848</v>
      </c>
      <c r="F365" s="133" t="s">
        <v>35</v>
      </c>
      <c r="G365" s="133" t="s">
        <v>1294</v>
      </c>
      <c r="H365" s="133">
        <v>642.29999999999995</v>
      </c>
      <c r="I365" s="133" t="s">
        <v>1453</v>
      </c>
    </row>
    <row r="366" spans="1:9" x14ac:dyDescent="0.25">
      <c r="A366" s="134">
        <v>54140014</v>
      </c>
      <c r="B366" s="133" t="s">
        <v>846</v>
      </c>
      <c r="C366" s="133">
        <v>23</v>
      </c>
      <c r="D366" s="133" t="s">
        <v>35</v>
      </c>
      <c r="E366" s="133" t="s">
        <v>848</v>
      </c>
      <c r="F366" s="133" t="s">
        <v>35</v>
      </c>
      <c r="G366" s="133" t="s">
        <v>1295</v>
      </c>
      <c r="H366" s="133">
        <v>642.5</v>
      </c>
      <c r="I366" s="133" t="s">
        <v>1453</v>
      </c>
    </row>
    <row r="367" spans="1:9" x14ac:dyDescent="0.25">
      <c r="A367" s="134">
        <v>54140015</v>
      </c>
      <c r="B367" s="133" t="s">
        <v>1536</v>
      </c>
    </row>
    <row r="368" spans="1:9" x14ac:dyDescent="0.25">
      <c r="A368" s="134">
        <v>54140016</v>
      </c>
      <c r="B368" s="133" t="s">
        <v>847</v>
      </c>
      <c r="C368" s="133">
        <v>23</v>
      </c>
      <c r="D368" s="133" t="s">
        <v>35</v>
      </c>
      <c r="E368" s="133" t="s">
        <v>848</v>
      </c>
      <c r="F368" s="133" t="s">
        <v>35</v>
      </c>
      <c r="G368" s="133" t="s">
        <v>1292</v>
      </c>
      <c r="H368" s="133">
        <v>642.79999999999995</v>
      </c>
      <c r="I368" s="133" t="s">
        <v>1454</v>
      </c>
    </row>
    <row r="369" spans="1:9" x14ac:dyDescent="0.25">
      <c r="A369" s="134">
        <v>55000000</v>
      </c>
      <c r="B369" s="133" t="s">
        <v>849</v>
      </c>
      <c r="C369" s="133">
        <v>24</v>
      </c>
      <c r="D369" s="133" t="s">
        <v>79</v>
      </c>
      <c r="E369" s="133" t="s">
        <v>863</v>
      </c>
      <c r="F369" s="133" t="s">
        <v>79</v>
      </c>
      <c r="G369" s="133" t="s">
        <v>1296</v>
      </c>
      <c r="H369" s="133">
        <v>650.79999999999995</v>
      </c>
      <c r="I369" s="133" t="s">
        <v>1458</v>
      </c>
    </row>
    <row r="370" spans="1:9" x14ac:dyDescent="0.25">
      <c r="A370" s="134">
        <v>55000010</v>
      </c>
      <c r="B370" s="133" t="s">
        <v>79</v>
      </c>
      <c r="C370" s="133">
        <v>24</v>
      </c>
      <c r="D370" s="133" t="s">
        <v>79</v>
      </c>
      <c r="E370" s="133" t="s">
        <v>863</v>
      </c>
      <c r="F370" s="133" t="s">
        <v>79</v>
      </c>
      <c r="G370" s="133" t="s">
        <v>1296</v>
      </c>
      <c r="H370" s="133">
        <v>650.79999999999995</v>
      </c>
      <c r="I370" s="133" t="s">
        <v>1458</v>
      </c>
    </row>
    <row r="371" spans="1:9" x14ac:dyDescent="0.25">
      <c r="A371" s="134">
        <v>55000011</v>
      </c>
      <c r="B371" s="133" t="s">
        <v>1372</v>
      </c>
      <c r="C371" s="133">
        <v>24</v>
      </c>
      <c r="D371" s="133" t="s">
        <v>79</v>
      </c>
      <c r="E371" s="133" t="s">
        <v>863</v>
      </c>
      <c r="F371" s="133" t="s">
        <v>79</v>
      </c>
      <c r="G371" s="133" t="s">
        <v>1297</v>
      </c>
      <c r="H371" s="133">
        <v>650.1</v>
      </c>
      <c r="I371" s="133" t="s">
        <v>1455</v>
      </c>
    </row>
    <row r="372" spans="1:9" x14ac:dyDescent="0.25">
      <c r="A372" s="134">
        <v>55000012</v>
      </c>
      <c r="B372" s="133" t="s">
        <v>850</v>
      </c>
      <c r="C372" s="133">
        <v>24</v>
      </c>
      <c r="D372" s="133" t="s">
        <v>79</v>
      </c>
      <c r="E372" s="133" t="s">
        <v>863</v>
      </c>
      <c r="F372" s="133" t="s">
        <v>79</v>
      </c>
      <c r="G372" s="133" t="s">
        <v>1297</v>
      </c>
      <c r="H372" s="133">
        <v>650.1</v>
      </c>
      <c r="I372" s="133" t="s">
        <v>1455</v>
      </c>
    </row>
    <row r="373" spans="1:9" x14ac:dyDescent="0.25">
      <c r="A373" s="134">
        <v>55000013</v>
      </c>
      <c r="B373" s="133" t="s">
        <v>851</v>
      </c>
      <c r="C373" s="133">
        <v>24</v>
      </c>
      <c r="D373" s="133" t="s">
        <v>79</v>
      </c>
      <c r="E373" s="133" t="s">
        <v>863</v>
      </c>
      <c r="F373" s="133" t="s">
        <v>79</v>
      </c>
      <c r="G373" s="133" t="s">
        <v>1298</v>
      </c>
      <c r="H373" s="133">
        <v>650.29999999999995</v>
      </c>
      <c r="I373" s="133" t="s">
        <v>1455</v>
      </c>
    </row>
    <row r="374" spans="1:9" x14ac:dyDescent="0.25">
      <c r="A374" s="134">
        <v>55000014</v>
      </c>
      <c r="B374" s="133" t="s">
        <v>852</v>
      </c>
      <c r="C374" s="133">
        <v>24</v>
      </c>
      <c r="D374" s="133" t="s">
        <v>79</v>
      </c>
      <c r="E374" s="133" t="s">
        <v>863</v>
      </c>
      <c r="F374" s="133" t="s">
        <v>79</v>
      </c>
      <c r="G374" s="133" t="s">
        <v>1299</v>
      </c>
      <c r="H374" s="133">
        <v>650.5</v>
      </c>
      <c r="I374" s="133" t="s">
        <v>1455</v>
      </c>
    </row>
    <row r="375" spans="1:9" x14ac:dyDescent="0.25">
      <c r="A375" s="134">
        <v>55000015</v>
      </c>
      <c r="B375" s="133" t="s">
        <v>853</v>
      </c>
      <c r="C375" s="133">
        <v>24</v>
      </c>
      <c r="D375" s="133" t="s">
        <v>79</v>
      </c>
      <c r="E375" s="133" t="s">
        <v>863</v>
      </c>
      <c r="F375" s="133" t="s">
        <v>79</v>
      </c>
      <c r="G375" s="133" t="s">
        <v>1300</v>
      </c>
      <c r="H375" s="133">
        <v>650.70000000000005</v>
      </c>
      <c r="I375" s="133" t="s">
        <v>1457</v>
      </c>
    </row>
    <row r="376" spans="1:9" x14ac:dyDescent="0.25">
      <c r="A376" s="134">
        <v>55000016</v>
      </c>
      <c r="B376" s="133" t="s">
        <v>854</v>
      </c>
      <c r="C376" s="133">
        <v>24</v>
      </c>
      <c r="D376" s="133" t="s">
        <v>79</v>
      </c>
      <c r="E376" s="133" t="s">
        <v>863</v>
      </c>
      <c r="F376" s="133" t="s">
        <v>79</v>
      </c>
      <c r="G376" s="133" t="s">
        <v>1296</v>
      </c>
      <c r="H376" s="133">
        <v>650.79999999999995</v>
      </c>
      <c r="I376" s="133" t="s">
        <v>1458</v>
      </c>
    </row>
    <row r="377" spans="1:9" x14ac:dyDescent="0.25">
      <c r="A377" s="134">
        <v>55000023</v>
      </c>
      <c r="B377" s="133" t="s">
        <v>855</v>
      </c>
      <c r="C377" s="133">
        <v>24</v>
      </c>
      <c r="D377" s="133" t="s">
        <v>79</v>
      </c>
      <c r="E377" s="133" t="s">
        <v>863</v>
      </c>
      <c r="F377" s="133" t="s">
        <v>79</v>
      </c>
      <c r="G377" s="133" t="s">
        <v>1301</v>
      </c>
      <c r="H377" s="133">
        <v>650.4</v>
      </c>
      <c r="I377" s="133" t="s">
        <v>1456</v>
      </c>
    </row>
    <row r="378" spans="1:9" x14ac:dyDescent="0.25">
      <c r="A378" s="134">
        <v>55000024</v>
      </c>
      <c r="B378" s="133" t="s">
        <v>856</v>
      </c>
      <c r="C378" s="133">
        <v>24</v>
      </c>
      <c r="D378" s="133" t="s">
        <v>79</v>
      </c>
      <c r="E378" s="133" t="s">
        <v>863</v>
      </c>
      <c r="F378" s="133" t="s">
        <v>79</v>
      </c>
      <c r="G378" s="133" t="s">
        <v>1302</v>
      </c>
      <c r="H378" s="133">
        <v>650.6</v>
      </c>
      <c r="I378" s="133" t="s">
        <v>1456</v>
      </c>
    </row>
    <row r="379" spans="1:9" x14ac:dyDescent="0.25">
      <c r="A379" s="134">
        <v>55000100</v>
      </c>
      <c r="B379" s="133" t="s">
        <v>857</v>
      </c>
      <c r="C379" s="133">
        <v>24</v>
      </c>
      <c r="D379" s="133" t="s">
        <v>79</v>
      </c>
      <c r="E379" s="133" t="s">
        <v>863</v>
      </c>
      <c r="F379" s="133" t="s">
        <v>79</v>
      </c>
      <c r="G379" s="133" t="s">
        <v>1296</v>
      </c>
      <c r="H379" s="133">
        <v>650.79999999999995</v>
      </c>
      <c r="I379" s="133" t="s">
        <v>1458</v>
      </c>
    </row>
    <row r="380" spans="1:9" x14ac:dyDescent="0.25">
      <c r="A380" s="134">
        <v>55010100</v>
      </c>
      <c r="B380" s="133" t="s">
        <v>858</v>
      </c>
      <c r="C380" s="133">
        <v>24</v>
      </c>
      <c r="D380" s="133" t="s">
        <v>79</v>
      </c>
      <c r="E380" s="133" t="s">
        <v>863</v>
      </c>
      <c r="F380" s="133" t="s">
        <v>79</v>
      </c>
      <c r="G380" s="133" t="s">
        <v>1296</v>
      </c>
      <c r="H380" s="133">
        <v>650.79999999999995</v>
      </c>
      <c r="I380" s="133" t="s">
        <v>1458</v>
      </c>
    </row>
    <row r="381" spans="1:9" x14ac:dyDescent="0.25">
      <c r="A381" s="134">
        <v>55010200</v>
      </c>
      <c r="B381" s="133" t="s">
        <v>859</v>
      </c>
      <c r="C381" s="133">
        <v>24</v>
      </c>
      <c r="D381" s="133" t="s">
        <v>79</v>
      </c>
      <c r="E381" s="133" t="s">
        <v>863</v>
      </c>
      <c r="F381" s="133" t="s">
        <v>79</v>
      </c>
      <c r="G381" s="133" t="s">
        <v>1296</v>
      </c>
      <c r="H381" s="133">
        <v>650.79999999999995</v>
      </c>
      <c r="I381" s="133" t="s">
        <v>1458</v>
      </c>
    </row>
    <row r="382" spans="1:9" x14ac:dyDescent="0.25">
      <c r="A382" s="134">
        <v>55010300</v>
      </c>
      <c r="B382" s="133" t="s">
        <v>860</v>
      </c>
      <c r="C382" s="133">
        <v>24</v>
      </c>
      <c r="D382" s="133" t="s">
        <v>79</v>
      </c>
      <c r="E382" s="133" t="s">
        <v>863</v>
      </c>
      <c r="F382" s="133" t="s">
        <v>79</v>
      </c>
      <c r="G382" s="133" t="s">
        <v>1296</v>
      </c>
      <c r="H382" s="133">
        <v>650.79999999999995</v>
      </c>
      <c r="I382" s="133" t="s">
        <v>1458</v>
      </c>
    </row>
    <row r="383" spans="1:9" x14ac:dyDescent="0.25">
      <c r="A383" s="134">
        <v>55010400</v>
      </c>
      <c r="B383" s="133" t="s">
        <v>861</v>
      </c>
      <c r="C383" s="133">
        <v>24</v>
      </c>
      <c r="D383" s="133" t="s">
        <v>79</v>
      </c>
      <c r="E383" s="133" t="s">
        <v>863</v>
      </c>
      <c r="F383" s="133" t="s">
        <v>79</v>
      </c>
      <c r="G383" s="133" t="s">
        <v>1296</v>
      </c>
      <c r="H383" s="133">
        <v>650.79999999999995</v>
      </c>
      <c r="I383" s="133" t="s">
        <v>1458</v>
      </c>
    </row>
    <row r="384" spans="1:9" x14ac:dyDescent="0.25">
      <c r="A384" s="134">
        <v>55010500</v>
      </c>
      <c r="B384" s="133" t="s">
        <v>862</v>
      </c>
      <c r="C384" s="133">
        <v>24</v>
      </c>
      <c r="D384" s="133" t="s">
        <v>79</v>
      </c>
      <c r="E384" s="133" t="s">
        <v>863</v>
      </c>
      <c r="F384" s="133" t="s">
        <v>79</v>
      </c>
      <c r="G384" s="133" t="s">
        <v>1296</v>
      </c>
      <c r="H384" s="133">
        <v>650.79999999999995</v>
      </c>
      <c r="I384" s="133" t="s">
        <v>1458</v>
      </c>
    </row>
    <row r="385" spans="1:9" x14ac:dyDescent="0.25">
      <c r="A385" s="134">
        <v>55110000</v>
      </c>
      <c r="B385" s="133" t="s">
        <v>883</v>
      </c>
      <c r="C385" s="133">
        <v>28</v>
      </c>
      <c r="D385" s="133" t="s">
        <v>882</v>
      </c>
      <c r="E385" s="133" t="s">
        <v>888</v>
      </c>
      <c r="F385" s="133" t="s">
        <v>882</v>
      </c>
      <c r="G385" s="133" t="s">
        <v>1303</v>
      </c>
      <c r="H385" s="133">
        <v>656.8</v>
      </c>
      <c r="I385" s="133" t="s">
        <v>1459</v>
      </c>
    </row>
    <row r="386" spans="1:9" x14ac:dyDescent="0.25">
      <c r="A386" s="134">
        <v>55115000</v>
      </c>
      <c r="B386" s="133" t="s">
        <v>1304</v>
      </c>
      <c r="C386" s="133">
        <v>28</v>
      </c>
      <c r="D386" s="133" t="s">
        <v>882</v>
      </c>
      <c r="E386" s="133" t="s">
        <v>888</v>
      </c>
      <c r="F386" s="133" t="s">
        <v>882</v>
      </c>
      <c r="G386" s="133" t="s">
        <v>1303</v>
      </c>
      <c r="H386" s="133">
        <v>656.8</v>
      </c>
      <c r="I386" s="133" t="s">
        <v>1459</v>
      </c>
    </row>
    <row r="387" spans="1:9" x14ac:dyDescent="0.25">
      <c r="A387" s="134">
        <v>55710000</v>
      </c>
      <c r="B387" s="133" t="s">
        <v>884</v>
      </c>
      <c r="C387" s="133">
        <v>28</v>
      </c>
      <c r="D387" s="133" t="s">
        <v>882</v>
      </c>
      <c r="E387" s="133" t="s">
        <v>888</v>
      </c>
      <c r="F387" s="133" t="s">
        <v>882</v>
      </c>
      <c r="G387" s="133" t="s">
        <v>1305</v>
      </c>
      <c r="H387" s="133">
        <v>657.8</v>
      </c>
      <c r="I387" s="133" t="s">
        <v>1460</v>
      </c>
    </row>
    <row r="388" spans="1:9" x14ac:dyDescent="0.25">
      <c r="A388" s="134">
        <v>55711000</v>
      </c>
      <c r="B388" s="133" t="s">
        <v>1306</v>
      </c>
      <c r="C388" s="133">
        <v>28</v>
      </c>
      <c r="D388" s="133" t="s">
        <v>882</v>
      </c>
      <c r="E388" s="133" t="s">
        <v>888</v>
      </c>
      <c r="F388" s="133" t="s">
        <v>882</v>
      </c>
      <c r="G388" s="133" t="s">
        <v>1305</v>
      </c>
      <c r="H388" s="133">
        <v>657.8</v>
      </c>
      <c r="I388" s="133" t="s">
        <v>1460</v>
      </c>
    </row>
    <row r="389" spans="1:9" x14ac:dyDescent="0.25">
      <c r="A389" s="134">
        <v>55715000</v>
      </c>
      <c r="B389" s="133" t="s">
        <v>1045</v>
      </c>
      <c r="C389" s="133">
        <v>28</v>
      </c>
      <c r="D389" s="133" t="s">
        <v>882</v>
      </c>
      <c r="E389" s="133" t="s">
        <v>888</v>
      </c>
      <c r="F389" s="133" t="s">
        <v>882</v>
      </c>
      <c r="G389" s="133" t="s">
        <v>1305</v>
      </c>
      <c r="H389" s="133">
        <v>657.8</v>
      </c>
      <c r="I389" s="133" t="s">
        <v>1460</v>
      </c>
    </row>
    <row r="390" spans="1:9" x14ac:dyDescent="0.25">
      <c r="A390" s="134">
        <v>55720000</v>
      </c>
      <c r="B390" s="133" t="s">
        <v>885</v>
      </c>
      <c r="C390" s="133">
        <v>28</v>
      </c>
      <c r="D390" s="133" t="s">
        <v>882</v>
      </c>
      <c r="E390" s="133" t="s">
        <v>888</v>
      </c>
      <c r="F390" s="133" t="s">
        <v>882</v>
      </c>
      <c r="G390" s="133" t="s">
        <v>1307</v>
      </c>
      <c r="H390" s="133">
        <v>658.8</v>
      </c>
      <c r="I390" s="133" t="s">
        <v>1461</v>
      </c>
    </row>
    <row r="391" spans="1:9" x14ac:dyDescent="0.25">
      <c r="A391" s="134">
        <v>55720100</v>
      </c>
      <c r="B391" s="133" t="s">
        <v>886</v>
      </c>
      <c r="C391" s="133">
        <v>28</v>
      </c>
      <c r="D391" s="133" t="s">
        <v>882</v>
      </c>
      <c r="E391" s="133" t="s">
        <v>888</v>
      </c>
      <c r="F391" s="133" t="s">
        <v>882</v>
      </c>
      <c r="G391" s="133" t="s">
        <v>1307</v>
      </c>
      <c r="H391" s="133">
        <v>658.8</v>
      </c>
      <c r="I391" s="133" t="s">
        <v>1461</v>
      </c>
    </row>
    <row r="392" spans="1:9" x14ac:dyDescent="0.25">
      <c r="A392" s="134">
        <v>55725000</v>
      </c>
      <c r="B392" s="133" t="s">
        <v>1308</v>
      </c>
      <c r="C392" s="133">
        <v>28</v>
      </c>
      <c r="D392" s="133" t="s">
        <v>882</v>
      </c>
      <c r="E392" s="133" t="s">
        <v>888</v>
      </c>
      <c r="F392" s="133" t="s">
        <v>882</v>
      </c>
      <c r="G392" s="133" t="s">
        <v>1307</v>
      </c>
      <c r="H392" s="133">
        <v>658.8</v>
      </c>
      <c r="I392" s="133" t="s">
        <v>1461</v>
      </c>
    </row>
    <row r="393" spans="1:9" x14ac:dyDescent="0.25">
      <c r="A393" s="134">
        <v>55730000</v>
      </c>
      <c r="B393" s="133" t="s">
        <v>887</v>
      </c>
      <c r="C393" s="133">
        <v>28</v>
      </c>
      <c r="D393" s="133" t="s">
        <v>882</v>
      </c>
      <c r="E393" s="133" t="s">
        <v>888</v>
      </c>
      <c r="F393" s="133" t="s">
        <v>882</v>
      </c>
      <c r="G393" s="133" t="s">
        <v>1309</v>
      </c>
      <c r="H393" s="133">
        <v>659.8</v>
      </c>
      <c r="I393" s="133" t="s">
        <v>1462</v>
      </c>
    </row>
    <row r="394" spans="1:9" x14ac:dyDescent="0.25">
      <c r="A394" s="134">
        <v>55735000</v>
      </c>
      <c r="B394" s="133" t="s">
        <v>1310</v>
      </c>
      <c r="C394" s="133">
        <v>28</v>
      </c>
      <c r="D394" s="133" t="s">
        <v>882</v>
      </c>
      <c r="E394" s="133" t="s">
        <v>888</v>
      </c>
      <c r="F394" s="133" t="s">
        <v>882</v>
      </c>
      <c r="G394" s="133" t="s">
        <v>1309</v>
      </c>
      <c r="H394" s="133">
        <v>659.8</v>
      </c>
      <c r="I394" s="133" t="s">
        <v>1462</v>
      </c>
    </row>
    <row r="395" spans="1:9" x14ac:dyDescent="0.25">
      <c r="A395" s="134">
        <v>55740000</v>
      </c>
      <c r="B395" s="133" t="s">
        <v>1148</v>
      </c>
      <c r="C395" s="133">
        <v>28</v>
      </c>
      <c r="D395" s="133" t="s">
        <v>882</v>
      </c>
      <c r="E395" s="133" t="s">
        <v>888</v>
      </c>
      <c r="F395" s="133" t="s">
        <v>882</v>
      </c>
      <c r="G395" s="133" t="s">
        <v>1309</v>
      </c>
      <c r="H395" s="133">
        <v>659.8</v>
      </c>
      <c r="I395" s="133" t="s">
        <v>1462</v>
      </c>
    </row>
    <row r="396" spans="1:9" x14ac:dyDescent="0.25">
      <c r="A396" s="134">
        <v>56610000</v>
      </c>
      <c r="B396" s="133" t="s">
        <v>878</v>
      </c>
      <c r="C396" s="133">
        <v>27</v>
      </c>
      <c r="D396" s="133" t="s">
        <v>877</v>
      </c>
      <c r="E396" s="133" t="s">
        <v>881</v>
      </c>
      <c r="F396" s="133" t="s">
        <v>877</v>
      </c>
      <c r="G396" s="133" t="s">
        <v>1311</v>
      </c>
      <c r="H396" s="133">
        <v>666.8</v>
      </c>
      <c r="I396" s="133" t="s">
        <v>1464</v>
      </c>
    </row>
    <row r="397" spans="1:9" x14ac:dyDescent="0.25">
      <c r="A397" s="134">
        <v>56611000</v>
      </c>
      <c r="B397" s="133" t="s">
        <v>879</v>
      </c>
      <c r="C397" s="133">
        <v>27</v>
      </c>
      <c r="D397" s="133" t="s">
        <v>877</v>
      </c>
      <c r="E397" s="133" t="s">
        <v>881</v>
      </c>
      <c r="F397" s="133" t="s">
        <v>877</v>
      </c>
      <c r="G397" s="133" t="s">
        <v>1311</v>
      </c>
      <c r="H397" s="133">
        <v>666.8</v>
      </c>
      <c r="I397" s="133" t="s">
        <v>1464</v>
      </c>
    </row>
    <row r="398" spans="1:9" x14ac:dyDescent="0.25">
      <c r="A398" s="134">
        <v>56620000</v>
      </c>
      <c r="B398" s="133" t="s">
        <v>880</v>
      </c>
      <c r="C398" s="133">
        <v>27</v>
      </c>
      <c r="D398" s="133" t="s">
        <v>877</v>
      </c>
      <c r="E398" s="133" t="s">
        <v>881</v>
      </c>
      <c r="F398" s="133" t="s">
        <v>877</v>
      </c>
      <c r="G398" s="133" t="s">
        <v>1312</v>
      </c>
      <c r="H398" s="133">
        <v>667.8</v>
      </c>
      <c r="I398" s="133" t="s">
        <v>1465</v>
      </c>
    </row>
    <row r="399" spans="1:9" x14ac:dyDescent="0.25">
      <c r="A399" s="134">
        <v>56670000</v>
      </c>
      <c r="B399" s="133" t="s">
        <v>1147</v>
      </c>
      <c r="C399" s="133">
        <v>27</v>
      </c>
      <c r="D399" s="133" t="s">
        <v>877</v>
      </c>
      <c r="E399" s="133" t="s">
        <v>881</v>
      </c>
      <c r="F399" s="133" t="s">
        <v>877</v>
      </c>
      <c r="G399" s="133" t="s">
        <v>1312</v>
      </c>
      <c r="H399" s="133">
        <v>667.8</v>
      </c>
      <c r="I399" s="133" t="s">
        <v>1465</v>
      </c>
    </row>
    <row r="400" spans="1:9" x14ac:dyDescent="0.25">
      <c r="A400" s="134">
        <v>57010000</v>
      </c>
      <c r="B400" s="133" t="s">
        <v>865</v>
      </c>
      <c r="C400" s="133">
        <v>25</v>
      </c>
      <c r="D400" s="133" t="s">
        <v>1313</v>
      </c>
      <c r="E400" s="133" t="s">
        <v>868</v>
      </c>
      <c r="F400" s="133" t="s">
        <v>864</v>
      </c>
      <c r="G400" s="133" t="s">
        <v>1314</v>
      </c>
      <c r="H400" s="133">
        <v>670.7</v>
      </c>
      <c r="I400" s="133" t="s">
        <v>1466</v>
      </c>
    </row>
    <row r="401" spans="1:9" x14ac:dyDescent="0.25">
      <c r="A401" s="134">
        <v>57010015</v>
      </c>
      <c r="B401" s="133" t="s">
        <v>866</v>
      </c>
      <c r="C401" s="133">
        <v>25</v>
      </c>
      <c r="D401" s="133" t="s">
        <v>1313</v>
      </c>
      <c r="E401" s="133" t="s">
        <v>868</v>
      </c>
      <c r="F401" s="133" t="s">
        <v>864</v>
      </c>
      <c r="G401" s="133" t="s">
        <v>1314</v>
      </c>
      <c r="H401" s="133">
        <v>670.7</v>
      </c>
      <c r="I401" s="133" t="s">
        <v>1466</v>
      </c>
    </row>
    <row r="402" spans="1:9" x14ac:dyDescent="0.25">
      <c r="A402" s="134">
        <v>57010016</v>
      </c>
      <c r="B402" s="133" t="s">
        <v>867</v>
      </c>
      <c r="C402" s="133">
        <v>25</v>
      </c>
      <c r="D402" s="133" t="s">
        <v>1313</v>
      </c>
      <c r="E402" s="133" t="s">
        <v>868</v>
      </c>
      <c r="F402" s="133" t="s">
        <v>864</v>
      </c>
      <c r="G402" s="133" t="s">
        <v>1314</v>
      </c>
      <c r="H402" s="133">
        <v>670.7</v>
      </c>
      <c r="I402" s="133" t="s">
        <v>1466</v>
      </c>
    </row>
    <row r="403" spans="1:9" x14ac:dyDescent="0.25">
      <c r="A403" s="134">
        <v>57010100</v>
      </c>
      <c r="B403" s="133" t="s">
        <v>1505</v>
      </c>
      <c r="C403" s="133">
        <v>25</v>
      </c>
      <c r="D403" s="133" t="s">
        <v>1313</v>
      </c>
      <c r="E403" s="133" t="s">
        <v>868</v>
      </c>
      <c r="F403" s="133" t="s">
        <v>864</v>
      </c>
      <c r="G403" s="133" t="s">
        <v>1314</v>
      </c>
      <c r="H403" s="133">
        <v>670.7</v>
      </c>
      <c r="I403" s="133" t="s">
        <v>1466</v>
      </c>
    </row>
    <row r="404" spans="1:9" x14ac:dyDescent="0.25">
      <c r="A404" s="134">
        <v>59011000</v>
      </c>
      <c r="B404" s="133" t="s">
        <v>1315</v>
      </c>
      <c r="C404" s="133">
        <v>35</v>
      </c>
      <c r="D404" s="133" t="s">
        <v>1316</v>
      </c>
      <c r="E404" s="133" t="s">
        <v>1155</v>
      </c>
      <c r="F404" s="133" t="s">
        <v>986</v>
      </c>
      <c r="G404" s="133" t="s">
        <v>1317</v>
      </c>
      <c r="H404" s="133">
        <v>426</v>
      </c>
      <c r="I404" s="133" t="s">
        <v>1401</v>
      </c>
    </row>
    <row r="405" spans="1:9" x14ac:dyDescent="0.25">
      <c r="A405" s="134">
        <v>59011500</v>
      </c>
      <c r="B405" s="133" t="s">
        <v>1158</v>
      </c>
      <c r="C405" s="133">
        <v>35</v>
      </c>
      <c r="D405" s="133" t="s">
        <v>1316</v>
      </c>
      <c r="E405" s="133" t="s">
        <v>1155</v>
      </c>
      <c r="F405" s="133" t="s">
        <v>986</v>
      </c>
      <c r="G405" s="133" t="s">
        <v>1317</v>
      </c>
      <c r="H405" s="133">
        <v>426</v>
      </c>
      <c r="I405" s="133" t="s">
        <v>1401</v>
      </c>
    </row>
    <row r="406" spans="1:9" x14ac:dyDescent="0.25">
      <c r="A406" s="134">
        <v>59021000</v>
      </c>
      <c r="B406" s="133" t="s">
        <v>987</v>
      </c>
      <c r="C406" s="133">
        <v>35</v>
      </c>
      <c r="D406" s="133" t="s">
        <v>1316</v>
      </c>
      <c r="E406" s="133" t="s">
        <v>1155</v>
      </c>
      <c r="F406" s="133" t="s">
        <v>986</v>
      </c>
      <c r="G406" s="133" t="s">
        <v>1317</v>
      </c>
      <c r="H406" s="133">
        <v>426</v>
      </c>
      <c r="I406" s="133" t="s">
        <v>1401</v>
      </c>
    </row>
    <row r="407" spans="1:9" x14ac:dyDescent="0.25">
      <c r="A407" s="134">
        <v>59022000</v>
      </c>
      <c r="B407" s="133" t="s">
        <v>1159</v>
      </c>
      <c r="C407" s="133">
        <v>35</v>
      </c>
      <c r="D407" s="133" t="s">
        <v>1316</v>
      </c>
      <c r="E407" s="133" t="s">
        <v>1155</v>
      </c>
      <c r="F407" s="133" t="s">
        <v>986</v>
      </c>
      <c r="G407" s="133" t="s">
        <v>1317</v>
      </c>
      <c r="H407" s="133">
        <v>426</v>
      </c>
      <c r="I407" s="133" t="s">
        <v>1401</v>
      </c>
    </row>
    <row r="408" spans="1:9" x14ac:dyDescent="0.25">
      <c r="A408" s="134">
        <v>62002000</v>
      </c>
      <c r="B408" s="133" t="s">
        <v>1046</v>
      </c>
      <c r="C408" s="133">
        <v>29</v>
      </c>
      <c r="D408" s="133" t="s">
        <v>1318</v>
      </c>
      <c r="E408" s="133" t="s">
        <v>910</v>
      </c>
      <c r="F408" s="133" t="s">
        <v>889</v>
      </c>
      <c r="G408" s="133" t="s">
        <v>1260</v>
      </c>
      <c r="H408" s="133">
        <v>620.79999999999995</v>
      </c>
      <c r="I408" s="133" t="s">
        <v>1437</v>
      </c>
    </row>
    <row r="409" spans="1:9" x14ac:dyDescent="0.25">
      <c r="A409" s="134">
        <v>62002100</v>
      </c>
      <c r="B409" s="133" t="s">
        <v>890</v>
      </c>
      <c r="C409" s="133">
        <v>29</v>
      </c>
      <c r="D409" s="133" t="s">
        <v>1318</v>
      </c>
      <c r="E409" s="133" t="s">
        <v>910</v>
      </c>
      <c r="F409" s="133" t="s">
        <v>889</v>
      </c>
      <c r="G409" s="133" t="s">
        <v>1319</v>
      </c>
      <c r="H409" s="133">
        <v>620.20000000000005</v>
      </c>
      <c r="I409" s="133" t="s">
        <v>890</v>
      </c>
    </row>
    <row r="410" spans="1:9" x14ac:dyDescent="0.25">
      <c r="A410" s="134">
        <v>62002300</v>
      </c>
      <c r="B410" s="133" t="s">
        <v>891</v>
      </c>
      <c r="C410" s="133">
        <v>29</v>
      </c>
      <c r="D410" s="133" t="s">
        <v>1318</v>
      </c>
      <c r="E410" s="133" t="s">
        <v>910</v>
      </c>
      <c r="F410" s="133" t="s">
        <v>889</v>
      </c>
      <c r="G410" s="133" t="s">
        <v>1320</v>
      </c>
      <c r="H410" s="133">
        <v>620.4</v>
      </c>
      <c r="I410" s="133" t="s">
        <v>891</v>
      </c>
    </row>
    <row r="411" spans="1:9" x14ac:dyDescent="0.25">
      <c r="A411" s="134">
        <v>62002400</v>
      </c>
      <c r="B411" s="133" t="s">
        <v>892</v>
      </c>
      <c r="C411" s="133">
        <v>29</v>
      </c>
      <c r="D411" s="133" t="s">
        <v>1318</v>
      </c>
      <c r="E411" s="133" t="s">
        <v>910</v>
      </c>
      <c r="F411" s="133" t="s">
        <v>889</v>
      </c>
      <c r="G411" s="133" t="s">
        <v>1321</v>
      </c>
      <c r="H411" s="133">
        <v>620.6</v>
      </c>
      <c r="I411" s="133" t="s">
        <v>892</v>
      </c>
    </row>
    <row r="412" spans="1:9" x14ac:dyDescent="0.25">
      <c r="A412" s="134">
        <v>62002600</v>
      </c>
      <c r="B412" s="133" t="s">
        <v>893</v>
      </c>
      <c r="C412" s="133">
        <v>29</v>
      </c>
      <c r="D412" s="133" t="s">
        <v>1318</v>
      </c>
      <c r="E412" s="133" t="s">
        <v>910</v>
      </c>
      <c r="F412" s="133" t="s">
        <v>889</v>
      </c>
      <c r="G412" s="133" t="s">
        <v>1260</v>
      </c>
      <c r="H412" s="133">
        <v>620.79999999999995</v>
      </c>
      <c r="I412" s="133" t="s">
        <v>1437</v>
      </c>
    </row>
    <row r="413" spans="1:9" x14ac:dyDescent="0.25">
      <c r="A413" s="134">
        <v>62502100</v>
      </c>
      <c r="B413" s="133" t="s">
        <v>894</v>
      </c>
      <c r="C413" s="133">
        <v>29</v>
      </c>
      <c r="D413" s="133" t="s">
        <v>1318</v>
      </c>
      <c r="E413" s="133" t="s">
        <v>910</v>
      </c>
      <c r="F413" s="133" t="s">
        <v>889</v>
      </c>
      <c r="G413" s="133" t="s">
        <v>1322</v>
      </c>
      <c r="H413" s="133">
        <v>675.2</v>
      </c>
      <c r="I413" s="133" t="s">
        <v>1468</v>
      </c>
    </row>
    <row r="414" spans="1:9" x14ac:dyDescent="0.25">
      <c r="A414" s="134">
        <v>62502300</v>
      </c>
      <c r="B414" s="133" t="s">
        <v>895</v>
      </c>
      <c r="C414" s="133">
        <v>29</v>
      </c>
      <c r="D414" s="133" t="s">
        <v>1318</v>
      </c>
      <c r="E414" s="133" t="s">
        <v>910</v>
      </c>
      <c r="F414" s="133" t="s">
        <v>889</v>
      </c>
      <c r="G414" s="133" t="s">
        <v>1323</v>
      </c>
      <c r="H414" s="133">
        <v>675.4</v>
      </c>
      <c r="I414" s="133" t="s">
        <v>1470</v>
      </c>
    </row>
    <row r="415" spans="1:9" x14ac:dyDescent="0.25">
      <c r="A415" s="134">
        <v>62502400</v>
      </c>
      <c r="B415" s="133" t="s">
        <v>896</v>
      </c>
      <c r="C415" s="133">
        <v>29</v>
      </c>
      <c r="D415" s="133" t="s">
        <v>1318</v>
      </c>
      <c r="E415" s="133" t="s">
        <v>910</v>
      </c>
      <c r="F415" s="133" t="s">
        <v>889</v>
      </c>
      <c r="G415" s="133" t="s">
        <v>1324</v>
      </c>
      <c r="H415" s="133">
        <v>675.6</v>
      </c>
      <c r="I415" s="133" t="s">
        <v>1472</v>
      </c>
    </row>
    <row r="416" spans="1:9" x14ac:dyDescent="0.25">
      <c r="A416" s="134">
        <v>62502420</v>
      </c>
      <c r="B416" s="133" t="s">
        <v>897</v>
      </c>
      <c r="C416" s="133">
        <v>29</v>
      </c>
      <c r="D416" s="133" t="s">
        <v>1318</v>
      </c>
      <c r="E416" s="133" t="s">
        <v>910</v>
      </c>
      <c r="F416" s="133" t="s">
        <v>889</v>
      </c>
      <c r="G416" s="133" t="s">
        <v>1324</v>
      </c>
      <c r="H416" s="133">
        <v>675.6</v>
      </c>
      <c r="I416" s="133" t="s">
        <v>1472</v>
      </c>
    </row>
    <row r="417" spans="1:9" x14ac:dyDescent="0.25">
      <c r="A417" s="134">
        <v>62502435</v>
      </c>
      <c r="B417" s="133" t="s">
        <v>1043</v>
      </c>
      <c r="C417" s="133">
        <v>29</v>
      </c>
      <c r="D417" s="133" t="s">
        <v>1318</v>
      </c>
      <c r="E417" s="133" t="s">
        <v>910</v>
      </c>
      <c r="F417" s="133" t="s">
        <v>889</v>
      </c>
      <c r="G417" s="133" t="s">
        <v>1324</v>
      </c>
      <c r="H417" s="133">
        <v>675.6</v>
      </c>
      <c r="I417" s="133" t="s">
        <v>1472</v>
      </c>
    </row>
    <row r="418" spans="1:9" x14ac:dyDescent="0.25">
      <c r="A418" s="134">
        <v>62502600</v>
      </c>
      <c r="B418" s="133" t="s">
        <v>898</v>
      </c>
      <c r="C418" s="133">
        <v>29</v>
      </c>
      <c r="D418" s="133" t="s">
        <v>1318</v>
      </c>
      <c r="E418" s="133" t="s">
        <v>910</v>
      </c>
      <c r="F418" s="133" t="s">
        <v>889</v>
      </c>
      <c r="G418" s="133" t="s">
        <v>1261</v>
      </c>
      <c r="H418" s="133">
        <v>675.8</v>
      </c>
      <c r="I418" s="133" t="s">
        <v>1474</v>
      </c>
    </row>
    <row r="419" spans="1:9" x14ac:dyDescent="0.25">
      <c r="A419" s="134">
        <v>62510000</v>
      </c>
      <c r="B419" s="133" t="s">
        <v>899</v>
      </c>
      <c r="C419" s="133">
        <v>29</v>
      </c>
      <c r="D419" s="133" t="s">
        <v>1318</v>
      </c>
      <c r="E419" s="133" t="s">
        <v>910</v>
      </c>
      <c r="F419" s="133" t="s">
        <v>889</v>
      </c>
      <c r="G419" s="133" t="s">
        <v>1324</v>
      </c>
      <c r="H419" s="133">
        <v>675.6</v>
      </c>
      <c r="I419" s="133" t="s">
        <v>1472</v>
      </c>
    </row>
    <row r="420" spans="1:9" x14ac:dyDescent="0.25">
      <c r="A420" s="134">
        <v>62512000</v>
      </c>
      <c r="B420" s="133" t="s">
        <v>899</v>
      </c>
      <c r="C420" s="133">
        <v>29</v>
      </c>
      <c r="D420" s="133" t="s">
        <v>1318</v>
      </c>
      <c r="E420" s="133" t="s">
        <v>910</v>
      </c>
      <c r="F420" s="133" t="s">
        <v>889</v>
      </c>
      <c r="G420" s="133" t="s">
        <v>1324</v>
      </c>
      <c r="H420" s="133">
        <v>675.6</v>
      </c>
      <c r="I420" s="133" t="s">
        <v>1472</v>
      </c>
    </row>
    <row r="421" spans="1:9" x14ac:dyDescent="0.25">
      <c r="A421" s="134">
        <v>62512300</v>
      </c>
      <c r="B421" s="133" t="s">
        <v>900</v>
      </c>
      <c r="C421" s="133">
        <v>29</v>
      </c>
      <c r="D421" s="133" t="s">
        <v>1318</v>
      </c>
      <c r="E421" s="133" t="s">
        <v>910</v>
      </c>
      <c r="F421" s="133" t="s">
        <v>889</v>
      </c>
      <c r="G421" s="133" t="s">
        <v>1323</v>
      </c>
      <c r="H421" s="133">
        <v>675.4</v>
      </c>
      <c r="I421" s="133" t="s">
        <v>1470</v>
      </c>
    </row>
    <row r="422" spans="1:9" x14ac:dyDescent="0.25">
      <c r="A422" s="134">
        <v>62512400</v>
      </c>
      <c r="B422" s="133" t="s">
        <v>901</v>
      </c>
      <c r="C422" s="133">
        <v>29</v>
      </c>
      <c r="D422" s="133" t="s">
        <v>1318</v>
      </c>
      <c r="E422" s="133" t="s">
        <v>910</v>
      </c>
      <c r="F422" s="133" t="s">
        <v>889</v>
      </c>
      <c r="G422" s="133" t="s">
        <v>1324</v>
      </c>
      <c r="H422" s="133">
        <v>675.6</v>
      </c>
      <c r="I422" s="133" t="s">
        <v>1472</v>
      </c>
    </row>
    <row r="423" spans="1:9" x14ac:dyDescent="0.25">
      <c r="A423" s="134">
        <v>62520700</v>
      </c>
      <c r="B423" s="133" t="s">
        <v>902</v>
      </c>
      <c r="C423" s="133">
        <v>29</v>
      </c>
      <c r="D423" s="133" t="s">
        <v>1318</v>
      </c>
      <c r="E423" s="133" t="s">
        <v>910</v>
      </c>
      <c r="F423" s="133" t="s">
        <v>889</v>
      </c>
      <c r="G423" s="133" t="s">
        <v>1324</v>
      </c>
      <c r="H423" s="133">
        <v>675.6</v>
      </c>
      <c r="I423" s="133" t="s">
        <v>1472</v>
      </c>
    </row>
    <row r="424" spans="1:9" x14ac:dyDescent="0.25">
      <c r="A424" s="134">
        <v>62520800</v>
      </c>
      <c r="B424" s="133" t="s">
        <v>903</v>
      </c>
      <c r="C424" s="133">
        <v>29</v>
      </c>
      <c r="D424" s="133" t="s">
        <v>1318</v>
      </c>
      <c r="E424" s="133" t="s">
        <v>910</v>
      </c>
      <c r="F424" s="133" t="s">
        <v>889</v>
      </c>
      <c r="G424" s="133" t="s">
        <v>1324</v>
      </c>
      <c r="H424" s="133">
        <v>675.6</v>
      </c>
      <c r="I424" s="133" t="s">
        <v>1472</v>
      </c>
    </row>
    <row r="425" spans="1:9" x14ac:dyDescent="0.25">
      <c r="A425" s="134">
        <v>62520824</v>
      </c>
      <c r="B425" s="133" t="s">
        <v>1375</v>
      </c>
      <c r="C425" s="133">
        <v>29</v>
      </c>
      <c r="D425" s="133" t="s">
        <v>1318</v>
      </c>
      <c r="E425" s="133" t="s">
        <v>910</v>
      </c>
      <c r="F425" s="133" t="s">
        <v>889</v>
      </c>
      <c r="G425" s="133" t="s">
        <v>1324</v>
      </c>
      <c r="H425" s="133">
        <v>675.6</v>
      </c>
      <c r="I425" s="133" t="s">
        <v>1472</v>
      </c>
    </row>
    <row r="426" spans="1:9" x14ac:dyDescent="0.25">
      <c r="A426" s="134">
        <v>63110000</v>
      </c>
      <c r="B426" s="133" t="s">
        <v>1122</v>
      </c>
      <c r="C426" s="133">
        <v>29</v>
      </c>
      <c r="D426" s="133" t="s">
        <v>1318</v>
      </c>
      <c r="E426" s="133" t="s">
        <v>910</v>
      </c>
      <c r="F426" s="133" t="s">
        <v>889</v>
      </c>
      <c r="G426" s="133" t="s">
        <v>1325</v>
      </c>
      <c r="H426" s="133">
        <v>631.6</v>
      </c>
      <c r="I426" s="133" t="s">
        <v>1441</v>
      </c>
    </row>
    <row r="427" spans="1:9" x14ac:dyDescent="0.25">
      <c r="A427" s="134" t="s">
        <v>1533</v>
      </c>
      <c r="B427" s="133" t="s">
        <v>1532</v>
      </c>
    </row>
    <row r="428" spans="1:9" x14ac:dyDescent="0.25">
      <c r="A428" s="134">
        <v>63110023</v>
      </c>
      <c r="B428" s="133" t="s">
        <v>1188</v>
      </c>
      <c r="C428" s="133">
        <v>29</v>
      </c>
      <c r="D428" s="133" t="s">
        <v>1318</v>
      </c>
      <c r="E428" s="133" t="s">
        <v>910</v>
      </c>
      <c r="F428" s="133" t="s">
        <v>889</v>
      </c>
      <c r="G428" s="133" t="s">
        <v>1380</v>
      </c>
      <c r="H428" s="133">
        <v>631.4</v>
      </c>
      <c r="I428" s="133" t="s">
        <v>1476</v>
      </c>
    </row>
    <row r="429" spans="1:9" x14ac:dyDescent="0.25">
      <c r="A429" s="134">
        <v>63110024</v>
      </c>
      <c r="B429" s="133" t="s">
        <v>904</v>
      </c>
      <c r="C429" s="133">
        <v>29</v>
      </c>
      <c r="D429" s="133" t="s">
        <v>1318</v>
      </c>
      <c r="E429" s="133" t="s">
        <v>910</v>
      </c>
      <c r="F429" s="133" t="s">
        <v>889</v>
      </c>
      <c r="G429" s="133" t="s">
        <v>1325</v>
      </c>
      <c r="H429" s="133">
        <v>631.6</v>
      </c>
      <c r="I429" s="133" t="s">
        <v>1441</v>
      </c>
    </row>
    <row r="430" spans="1:9" x14ac:dyDescent="0.25">
      <c r="A430" s="134">
        <v>63110026</v>
      </c>
      <c r="B430" s="133" t="s">
        <v>1189</v>
      </c>
      <c r="C430" s="133">
        <v>29</v>
      </c>
      <c r="D430" s="133" t="s">
        <v>1318</v>
      </c>
      <c r="E430" s="133" t="s">
        <v>910</v>
      </c>
      <c r="F430" s="133" t="s">
        <v>889</v>
      </c>
      <c r="G430" s="133" t="s">
        <v>1273</v>
      </c>
      <c r="H430" s="133">
        <v>631.79999999999995</v>
      </c>
      <c r="I430" s="133" t="s">
        <v>1442</v>
      </c>
    </row>
    <row r="431" spans="1:9" x14ac:dyDescent="0.25">
      <c r="A431" s="134">
        <v>63150021</v>
      </c>
      <c r="B431" s="133" t="s">
        <v>905</v>
      </c>
      <c r="C431" s="133">
        <v>29</v>
      </c>
      <c r="D431" s="133" t="s">
        <v>1318</v>
      </c>
      <c r="E431" s="133" t="s">
        <v>910</v>
      </c>
      <c r="F431" s="133" t="s">
        <v>889</v>
      </c>
      <c r="G431" s="133" t="s">
        <v>1326</v>
      </c>
      <c r="H431" s="133">
        <v>636.20000000000005</v>
      </c>
      <c r="I431" s="133" t="s">
        <v>1448</v>
      </c>
    </row>
    <row r="432" spans="1:9" x14ac:dyDescent="0.25">
      <c r="A432" s="134">
        <v>63150022</v>
      </c>
      <c r="B432" s="133" t="s">
        <v>906</v>
      </c>
      <c r="C432" s="133">
        <v>29</v>
      </c>
      <c r="D432" s="133" t="s">
        <v>1318</v>
      </c>
      <c r="E432" s="133" t="s">
        <v>910</v>
      </c>
      <c r="F432" s="133" t="s">
        <v>889</v>
      </c>
      <c r="G432" s="133" t="s">
        <v>1278</v>
      </c>
      <c r="H432" s="133">
        <v>636.29999999999995</v>
      </c>
      <c r="I432" s="133" t="s">
        <v>1447</v>
      </c>
    </row>
    <row r="433" spans="1:9" x14ac:dyDescent="0.25">
      <c r="A433" s="134">
        <v>63150023</v>
      </c>
      <c r="B433" s="133" t="s">
        <v>907</v>
      </c>
      <c r="C433" s="133">
        <v>29</v>
      </c>
      <c r="D433" s="133" t="s">
        <v>1318</v>
      </c>
      <c r="E433" s="133" t="s">
        <v>910</v>
      </c>
      <c r="F433" s="133" t="s">
        <v>889</v>
      </c>
      <c r="G433" s="133" t="s">
        <v>1327</v>
      </c>
      <c r="H433" s="133">
        <v>636.4</v>
      </c>
      <c r="I433" s="133" t="s">
        <v>1448</v>
      </c>
    </row>
    <row r="434" spans="1:9" x14ac:dyDescent="0.25">
      <c r="A434" s="134">
        <v>63150024</v>
      </c>
      <c r="B434" s="133" t="s">
        <v>904</v>
      </c>
      <c r="C434" s="133">
        <v>29</v>
      </c>
      <c r="D434" s="133" t="s">
        <v>1318</v>
      </c>
      <c r="E434" s="133" t="s">
        <v>910</v>
      </c>
      <c r="F434" s="133" t="s">
        <v>889</v>
      </c>
      <c r="G434" s="133" t="s">
        <v>1328</v>
      </c>
      <c r="H434" s="133">
        <v>636.6</v>
      </c>
      <c r="I434" s="133" t="s">
        <v>1448</v>
      </c>
    </row>
    <row r="435" spans="1:9" x14ac:dyDescent="0.25">
      <c r="A435" s="134">
        <v>63150026</v>
      </c>
      <c r="B435" s="133" t="s">
        <v>908</v>
      </c>
      <c r="C435" s="133">
        <v>29</v>
      </c>
      <c r="D435" s="133" t="s">
        <v>1318</v>
      </c>
      <c r="E435" s="133" t="s">
        <v>910</v>
      </c>
      <c r="F435" s="133" t="s">
        <v>889</v>
      </c>
      <c r="G435" s="133" t="s">
        <v>1276</v>
      </c>
      <c r="H435" s="133">
        <v>636.79999999999995</v>
      </c>
      <c r="I435" s="133" t="s">
        <v>1450</v>
      </c>
    </row>
    <row r="436" spans="1:9" x14ac:dyDescent="0.25">
      <c r="A436" s="134">
        <v>68011000</v>
      </c>
      <c r="B436" s="133" t="s">
        <v>930</v>
      </c>
      <c r="C436" s="133">
        <v>30</v>
      </c>
      <c r="D436" s="133" t="s">
        <v>97</v>
      </c>
      <c r="E436" s="133" t="s">
        <v>934</v>
      </c>
      <c r="F436" s="133" t="s">
        <v>97</v>
      </c>
      <c r="G436" s="133" t="s">
        <v>1329</v>
      </c>
      <c r="H436" s="133">
        <v>403</v>
      </c>
      <c r="I436" s="133" t="s">
        <v>1387</v>
      </c>
    </row>
    <row r="437" spans="1:9" x14ac:dyDescent="0.25">
      <c r="A437" s="134">
        <v>68011100</v>
      </c>
      <c r="B437" s="133" t="s">
        <v>1191</v>
      </c>
      <c r="C437" s="133">
        <v>30</v>
      </c>
      <c r="D437" s="133" t="s">
        <v>97</v>
      </c>
      <c r="E437" s="133" t="s">
        <v>934</v>
      </c>
      <c r="F437" s="133" t="s">
        <v>97</v>
      </c>
      <c r="G437" s="133" t="s">
        <v>1329</v>
      </c>
      <c r="H437" s="133">
        <v>403</v>
      </c>
      <c r="I437" s="133" t="s">
        <v>1387</v>
      </c>
    </row>
    <row r="438" spans="1:9" x14ac:dyDescent="0.25">
      <c r="A438" s="134">
        <v>68011110</v>
      </c>
      <c r="B438" s="133" t="s">
        <v>1192</v>
      </c>
      <c r="C438" s="133">
        <v>30</v>
      </c>
      <c r="D438" s="133" t="s">
        <v>97</v>
      </c>
      <c r="E438" s="133" t="s">
        <v>934</v>
      </c>
      <c r="F438" s="133" t="s">
        <v>97</v>
      </c>
      <c r="G438" s="133" t="s">
        <v>1329</v>
      </c>
      <c r="H438" s="133">
        <v>403</v>
      </c>
      <c r="I438" s="133" t="s">
        <v>1387</v>
      </c>
    </row>
    <row r="439" spans="1:9" x14ac:dyDescent="0.25">
      <c r="A439" s="134">
        <v>68011200</v>
      </c>
      <c r="B439" s="133" t="s">
        <v>1376</v>
      </c>
      <c r="C439" s="133">
        <v>30</v>
      </c>
      <c r="D439" s="133" t="s">
        <v>97</v>
      </c>
      <c r="E439" s="133" t="s">
        <v>934</v>
      </c>
      <c r="F439" s="133" t="s">
        <v>97</v>
      </c>
      <c r="G439" s="133" t="s">
        <v>1329</v>
      </c>
      <c r="H439" s="133">
        <v>403</v>
      </c>
      <c r="I439" s="133" t="s">
        <v>1387</v>
      </c>
    </row>
    <row r="440" spans="1:9" x14ac:dyDescent="0.25">
      <c r="A440" s="134">
        <v>68011500</v>
      </c>
      <c r="B440" s="133" t="s">
        <v>931</v>
      </c>
      <c r="C440" s="133">
        <v>30</v>
      </c>
      <c r="D440" s="133" t="s">
        <v>97</v>
      </c>
      <c r="E440" s="133" t="s">
        <v>934</v>
      </c>
      <c r="F440" s="133" t="s">
        <v>97</v>
      </c>
      <c r="G440" s="133" t="s">
        <v>1329</v>
      </c>
      <c r="H440" s="133">
        <v>403</v>
      </c>
      <c r="I440" s="133" t="s">
        <v>1387</v>
      </c>
    </row>
    <row r="441" spans="1:9" x14ac:dyDescent="0.25">
      <c r="A441" s="134">
        <v>68012000</v>
      </c>
      <c r="B441" s="133" t="s">
        <v>932</v>
      </c>
      <c r="C441" s="133">
        <v>30</v>
      </c>
      <c r="D441" s="133" t="s">
        <v>97</v>
      </c>
      <c r="E441" s="133" t="s">
        <v>934</v>
      </c>
      <c r="F441" s="133" t="s">
        <v>97</v>
      </c>
      <c r="G441" s="133" t="s">
        <v>1329</v>
      </c>
      <c r="H441" s="133">
        <v>403</v>
      </c>
      <c r="I441" s="133" t="s">
        <v>1387</v>
      </c>
    </row>
    <row r="442" spans="1:9" x14ac:dyDescent="0.25">
      <c r="A442" s="134">
        <v>68012500</v>
      </c>
      <c r="B442" s="133" t="s">
        <v>933</v>
      </c>
      <c r="C442" s="133">
        <v>30</v>
      </c>
      <c r="D442" s="133" t="s">
        <v>97</v>
      </c>
      <c r="E442" s="133" t="s">
        <v>934</v>
      </c>
      <c r="F442" s="133" t="s">
        <v>97</v>
      </c>
      <c r="G442" s="133" t="s">
        <v>1329</v>
      </c>
      <c r="H442" s="133">
        <v>403</v>
      </c>
      <c r="I442" s="133" t="s">
        <v>1387</v>
      </c>
    </row>
    <row r="443" spans="1:9" x14ac:dyDescent="0.25">
      <c r="A443" s="134">
        <v>68251000</v>
      </c>
      <c r="B443" s="133" t="s">
        <v>1047</v>
      </c>
      <c r="C443" s="133">
        <v>31</v>
      </c>
      <c r="D443" s="133" t="s">
        <v>36</v>
      </c>
      <c r="E443" s="133" t="s">
        <v>939</v>
      </c>
      <c r="F443" s="133" t="s">
        <v>36</v>
      </c>
      <c r="G443" s="133" t="s">
        <v>1330</v>
      </c>
      <c r="H443" s="133">
        <v>407.1</v>
      </c>
      <c r="I443" s="133" t="s">
        <v>1388</v>
      </c>
    </row>
    <row r="444" spans="1:9" x14ac:dyDescent="0.25">
      <c r="A444" s="134">
        <v>68252000</v>
      </c>
      <c r="B444" s="133" t="s">
        <v>1377</v>
      </c>
      <c r="C444" s="133">
        <v>31</v>
      </c>
      <c r="D444" s="133" t="s">
        <v>36</v>
      </c>
      <c r="E444" s="133" t="s">
        <v>939</v>
      </c>
      <c r="F444" s="133" t="s">
        <v>36</v>
      </c>
      <c r="G444" s="133" t="s">
        <v>1330</v>
      </c>
      <c r="H444" s="133">
        <v>407.1</v>
      </c>
      <c r="I444" s="133" t="s">
        <v>1388</v>
      </c>
    </row>
    <row r="445" spans="1:9" x14ac:dyDescent="0.25">
      <c r="A445" s="134">
        <v>68254000</v>
      </c>
      <c r="B445" s="133" t="s">
        <v>935</v>
      </c>
      <c r="C445" s="133">
        <v>31</v>
      </c>
      <c r="D445" s="133" t="s">
        <v>36</v>
      </c>
      <c r="E445" s="133" t="s">
        <v>939</v>
      </c>
      <c r="F445" s="133" t="s">
        <v>36</v>
      </c>
      <c r="G445" s="133" t="s">
        <v>1330</v>
      </c>
      <c r="H445" s="133">
        <v>407.1</v>
      </c>
      <c r="I445" s="133" t="s">
        <v>1388</v>
      </c>
    </row>
    <row r="446" spans="1:9" x14ac:dyDescent="0.25">
      <c r="A446" s="134">
        <v>68255000</v>
      </c>
      <c r="B446" s="133" t="s">
        <v>936</v>
      </c>
      <c r="C446" s="133">
        <v>31</v>
      </c>
      <c r="D446" s="133" t="s">
        <v>36</v>
      </c>
      <c r="E446" s="133" t="s">
        <v>939</v>
      </c>
      <c r="F446" s="133" t="s">
        <v>36</v>
      </c>
      <c r="G446" s="133" t="s">
        <v>1331</v>
      </c>
      <c r="H446" s="133">
        <v>406</v>
      </c>
      <c r="I446" s="133" t="s">
        <v>1004</v>
      </c>
    </row>
    <row r="447" spans="1:9" x14ac:dyDescent="0.25">
      <c r="A447" s="134">
        <v>68257000</v>
      </c>
      <c r="B447" s="133" t="s">
        <v>937</v>
      </c>
      <c r="C447" s="133">
        <v>31</v>
      </c>
      <c r="D447" s="133" t="s">
        <v>36</v>
      </c>
      <c r="E447" s="133" t="s">
        <v>939</v>
      </c>
      <c r="F447" s="133" t="s">
        <v>36</v>
      </c>
      <c r="G447" s="133" t="s">
        <v>1332</v>
      </c>
      <c r="H447" s="133">
        <v>407.2</v>
      </c>
      <c r="I447" s="133" t="s">
        <v>937</v>
      </c>
    </row>
    <row r="448" spans="1:9" x14ac:dyDescent="0.25">
      <c r="A448" s="134">
        <v>68258000</v>
      </c>
      <c r="B448" s="133" t="s">
        <v>938</v>
      </c>
      <c r="C448" s="133">
        <v>31</v>
      </c>
      <c r="D448" s="133" t="s">
        <v>36</v>
      </c>
      <c r="E448" s="133" t="s">
        <v>939</v>
      </c>
      <c r="F448" s="133" t="s">
        <v>36</v>
      </c>
      <c r="G448" s="133" t="s">
        <v>1333</v>
      </c>
      <c r="H448" s="133">
        <v>407.4</v>
      </c>
      <c r="I448" s="133" t="s">
        <v>938</v>
      </c>
    </row>
    <row r="449" spans="1:9" x14ac:dyDescent="0.25">
      <c r="A449" s="134">
        <v>68311000</v>
      </c>
      <c r="B449" s="133" t="s">
        <v>941</v>
      </c>
      <c r="C449" s="133">
        <v>32</v>
      </c>
      <c r="D449" s="133" t="s">
        <v>1107</v>
      </c>
      <c r="E449" s="133" t="s">
        <v>944</v>
      </c>
      <c r="F449" s="133" t="s">
        <v>940</v>
      </c>
      <c r="G449" s="133" t="s">
        <v>1329</v>
      </c>
      <c r="H449" s="133">
        <v>403</v>
      </c>
      <c r="I449" s="133" t="s">
        <v>1387</v>
      </c>
    </row>
    <row r="450" spans="1:9" x14ac:dyDescent="0.25">
      <c r="A450" s="134">
        <v>68312000</v>
      </c>
      <c r="B450" s="133" t="s">
        <v>942</v>
      </c>
      <c r="C450" s="133">
        <v>32</v>
      </c>
      <c r="D450" s="133" t="s">
        <v>1107</v>
      </c>
      <c r="E450" s="133" t="s">
        <v>944</v>
      </c>
      <c r="F450" s="133" t="s">
        <v>940</v>
      </c>
      <c r="G450" s="133" t="s">
        <v>1329</v>
      </c>
      <c r="H450" s="133">
        <v>403</v>
      </c>
      <c r="I450" s="133" t="s">
        <v>1387</v>
      </c>
    </row>
    <row r="451" spans="1:9" x14ac:dyDescent="0.25">
      <c r="A451" s="134">
        <v>68312500</v>
      </c>
      <c r="B451" s="133" t="s">
        <v>943</v>
      </c>
      <c r="C451" s="133">
        <v>32</v>
      </c>
      <c r="D451" s="133" t="s">
        <v>1107</v>
      </c>
      <c r="E451" s="133" t="s">
        <v>944</v>
      </c>
      <c r="F451" s="133" t="s">
        <v>940</v>
      </c>
      <c r="G451" s="133" t="s">
        <v>1329</v>
      </c>
      <c r="H451" s="133">
        <v>403</v>
      </c>
      <c r="I451" s="133" t="s">
        <v>1387</v>
      </c>
    </row>
    <row r="452" spans="1:9" x14ac:dyDescent="0.25">
      <c r="A452" s="134">
        <v>68520000</v>
      </c>
      <c r="B452" s="133" t="s">
        <v>974</v>
      </c>
      <c r="C452" s="133">
        <v>34</v>
      </c>
      <c r="D452" s="133" t="s">
        <v>973</v>
      </c>
      <c r="E452" s="133" t="s">
        <v>985</v>
      </c>
      <c r="F452" s="133" t="s">
        <v>973</v>
      </c>
      <c r="G452" s="133" t="s">
        <v>1334</v>
      </c>
      <c r="H452" s="133">
        <v>408.11</v>
      </c>
      <c r="I452" s="133" t="s">
        <v>1390</v>
      </c>
    </row>
    <row r="453" spans="1:9" x14ac:dyDescent="0.25">
      <c r="A453" s="134">
        <v>68520100</v>
      </c>
      <c r="B453" s="133" t="s">
        <v>975</v>
      </c>
      <c r="C453" s="133">
        <v>34</v>
      </c>
      <c r="D453" s="133" t="s">
        <v>973</v>
      </c>
      <c r="E453" s="133" t="s">
        <v>985</v>
      </c>
      <c r="F453" s="133" t="s">
        <v>973</v>
      </c>
      <c r="G453" s="133" t="s">
        <v>1334</v>
      </c>
      <c r="H453" s="133">
        <v>408.11</v>
      </c>
      <c r="I453" s="133" t="s">
        <v>1390</v>
      </c>
    </row>
    <row r="454" spans="1:9" x14ac:dyDescent="0.25">
      <c r="A454" s="134">
        <v>68532000</v>
      </c>
      <c r="B454" s="133" t="s">
        <v>976</v>
      </c>
      <c r="C454" s="133">
        <v>34</v>
      </c>
      <c r="D454" s="133" t="s">
        <v>973</v>
      </c>
      <c r="E454" s="133" t="s">
        <v>985</v>
      </c>
      <c r="F454" s="133" t="s">
        <v>973</v>
      </c>
      <c r="G454" s="133" t="s">
        <v>1335</v>
      </c>
      <c r="H454" s="133">
        <v>408.12</v>
      </c>
      <c r="I454" s="133" t="s">
        <v>1391</v>
      </c>
    </row>
    <row r="455" spans="1:9" x14ac:dyDescent="0.25">
      <c r="A455" s="134">
        <v>68532100</v>
      </c>
      <c r="B455" s="133" t="s">
        <v>977</v>
      </c>
      <c r="C455" s="133">
        <v>34</v>
      </c>
      <c r="D455" s="133" t="s">
        <v>973</v>
      </c>
      <c r="E455" s="133" t="s">
        <v>985</v>
      </c>
      <c r="F455" s="133" t="s">
        <v>973</v>
      </c>
      <c r="G455" s="133" t="s">
        <v>1335</v>
      </c>
      <c r="H455" s="133">
        <v>408.12</v>
      </c>
      <c r="I455" s="133" t="s">
        <v>1391</v>
      </c>
    </row>
    <row r="456" spans="1:9" x14ac:dyDescent="0.25">
      <c r="A456" s="134">
        <v>68533000</v>
      </c>
      <c r="B456" s="133" t="s">
        <v>978</v>
      </c>
      <c r="C456" s="133">
        <v>34</v>
      </c>
      <c r="D456" s="133" t="s">
        <v>973</v>
      </c>
      <c r="E456" s="133" t="s">
        <v>985</v>
      </c>
      <c r="F456" s="133" t="s">
        <v>973</v>
      </c>
      <c r="G456" s="133" t="s">
        <v>1335</v>
      </c>
      <c r="H456" s="133">
        <v>408.12</v>
      </c>
      <c r="I456" s="133" t="s">
        <v>1391</v>
      </c>
    </row>
    <row r="457" spans="1:9" x14ac:dyDescent="0.25">
      <c r="A457" s="134">
        <v>68533100</v>
      </c>
      <c r="B457" s="133" t="s">
        <v>979</v>
      </c>
      <c r="C457" s="133">
        <v>34</v>
      </c>
      <c r="D457" s="133" t="s">
        <v>973</v>
      </c>
      <c r="E457" s="133" t="s">
        <v>985</v>
      </c>
      <c r="F457" s="133" t="s">
        <v>973</v>
      </c>
      <c r="G457" s="133" t="s">
        <v>1335</v>
      </c>
      <c r="H457" s="133">
        <v>408.12</v>
      </c>
      <c r="I457" s="133" t="s">
        <v>1391</v>
      </c>
    </row>
    <row r="458" spans="1:9" x14ac:dyDescent="0.25">
      <c r="A458" s="134">
        <v>68535000</v>
      </c>
      <c r="B458" s="133" t="s">
        <v>980</v>
      </c>
      <c r="C458" s="133">
        <v>34</v>
      </c>
      <c r="D458" s="133" t="s">
        <v>973</v>
      </c>
      <c r="E458" s="133" t="s">
        <v>985</v>
      </c>
      <c r="F458" s="133" t="s">
        <v>973</v>
      </c>
      <c r="G458" s="133" t="s">
        <v>1335</v>
      </c>
      <c r="H458" s="133">
        <v>408.12</v>
      </c>
      <c r="I458" s="133" t="s">
        <v>1391</v>
      </c>
    </row>
    <row r="459" spans="1:9" x14ac:dyDescent="0.25">
      <c r="A459" s="134">
        <v>68535100</v>
      </c>
      <c r="B459" s="133" t="s">
        <v>981</v>
      </c>
      <c r="C459" s="133">
        <v>34</v>
      </c>
      <c r="D459" s="133" t="s">
        <v>973</v>
      </c>
      <c r="E459" s="133" t="s">
        <v>985</v>
      </c>
      <c r="F459" s="133" t="s">
        <v>973</v>
      </c>
      <c r="G459" s="133" t="s">
        <v>1335</v>
      </c>
      <c r="H459" s="133">
        <v>408.12</v>
      </c>
      <c r="I459" s="133" t="s">
        <v>1391</v>
      </c>
    </row>
    <row r="460" spans="1:9" x14ac:dyDescent="0.25">
      <c r="A460" s="134">
        <v>68543000</v>
      </c>
      <c r="B460" s="133" t="s">
        <v>982</v>
      </c>
      <c r="C460" s="133">
        <v>34</v>
      </c>
      <c r="D460" s="133" t="s">
        <v>973</v>
      </c>
      <c r="E460" s="133" t="s">
        <v>985</v>
      </c>
      <c r="F460" s="133" t="s">
        <v>973</v>
      </c>
      <c r="G460" s="133" t="s">
        <v>1336</v>
      </c>
      <c r="H460" s="133">
        <v>408.13</v>
      </c>
      <c r="I460" s="133" t="s">
        <v>1392</v>
      </c>
    </row>
    <row r="461" spans="1:9" x14ac:dyDescent="0.25">
      <c r="A461" s="134">
        <v>68544000</v>
      </c>
      <c r="B461" s="133" t="s">
        <v>983</v>
      </c>
      <c r="C461" s="133">
        <v>34</v>
      </c>
      <c r="D461" s="133" t="s">
        <v>973</v>
      </c>
      <c r="E461" s="133" t="s">
        <v>985</v>
      </c>
      <c r="F461" s="133" t="s">
        <v>973</v>
      </c>
      <c r="G461" s="133" t="s">
        <v>1336</v>
      </c>
      <c r="H461" s="133">
        <v>408.13</v>
      </c>
      <c r="I461" s="133" t="s">
        <v>1392</v>
      </c>
    </row>
    <row r="462" spans="1:9" x14ac:dyDescent="0.25">
      <c r="A462" s="134">
        <v>68545000</v>
      </c>
      <c r="B462" s="133" t="s">
        <v>984</v>
      </c>
      <c r="C462" s="133">
        <v>34</v>
      </c>
      <c r="D462" s="133" t="s">
        <v>973</v>
      </c>
      <c r="E462" s="133" t="s">
        <v>985</v>
      </c>
      <c r="F462" s="133" t="s">
        <v>973</v>
      </c>
      <c r="G462" s="133" t="s">
        <v>1337</v>
      </c>
      <c r="H462" s="133">
        <v>408.1</v>
      </c>
      <c r="I462" s="133" t="s">
        <v>1389</v>
      </c>
    </row>
    <row r="463" spans="1:9" x14ac:dyDescent="0.25">
      <c r="A463" s="134">
        <v>69011000</v>
      </c>
      <c r="B463" s="133" t="s">
        <v>946</v>
      </c>
      <c r="C463" s="133">
        <v>46</v>
      </c>
      <c r="D463" s="133" t="s">
        <v>1195</v>
      </c>
      <c r="E463" s="133" t="s">
        <v>948</v>
      </c>
      <c r="F463" s="133" t="s">
        <v>945</v>
      </c>
      <c r="G463" s="133" t="s">
        <v>1338</v>
      </c>
      <c r="H463" s="133">
        <v>409.1</v>
      </c>
      <c r="I463" s="133" t="s">
        <v>1393</v>
      </c>
    </row>
    <row r="464" spans="1:9" x14ac:dyDescent="0.25">
      <c r="A464" s="134">
        <v>69012000</v>
      </c>
      <c r="B464" s="133" t="s">
        <v>947</v>
      </c>
      <c r="C464" s="133">
        <v>46</v>
      </c>
      <c r="D464" s="133" t="s">
        <v>1195</v>
      </c>
      <c r="E464" s="133" t="s">
        <v>948</v>
      </c>
      <c r="F464" s="133" t="s">
        <v>945</v>
      </c>
      <c r="G464" s="133" t="s">
        <v>1338</v>
      </c>
      <c r="H464" s="133">
        <v>409.1</v>
      </c>
      <c r="I464" s="133" t="s">
        <v>1393</v>
      </c>
    </row>
    <row r="465" spans="1:9" x14ac:dyDescent="0.25">
      <c r="A465" s="134">
        <v>69021000</v>
      </c>
      <c r="B465" s="133" t="s">
        <v>950</v>
      </c>
      <c r="C465" s="133">
        <v>46</v>
      </c>
      <c r="D465" s="133" t="s">
        <v>1195</v>
      </c>
      <c r="E465" s="133" t="s">
        <v>952</v>
      </c>
      <c r="F465" s="133" t="s">
        <v>949</v>
      </c>
      <c r="G465" s="133" t="s">
        <v>1339</v>
      </c>
      <c r="H465" s="133">
        <v>409.11</v>
      </c>
      <c r="I465" s="133" t="s">
        <v>1394</v>
      </c>
    </row>
    <row r="466" spans="1:9" x14ac:dyDescent="0.25">
      <c r="A466" s="134">
        <v>69022000</v>
      </c>
      <c r="B466" s="133" t="s">
        <v>951</v>
      </c>
      <c r="C466" s="133">
        <v>46</v>
      </c>
      <c r="D466" s="133" t="s">
        <v>1195</v>
      </c>
      <c r="E466" s="133" t="s">
        <v>952</v>
      </c>
      <c r="F466" s="133" t="s">
        <v>949</v>
      </c>
      <c r="G466" s="133" t="s">
        <v>1339</v>
      </c>
      <c r="H466" s="133">
        <v>409.11</v>
      </c>
      <c r="I466" s="133" t="s">
        <v>1394</v>
      </c>
    </row>
    <row r="467" spans="1:9" x14ac:dyDescent="0.25">
      <c r="A467" s="134">
        <v>69031000</v>
      </c>
      <c r="B467" s="133" t="s">
        <v>1012</v>
      </c>
      <c r="C467" s="133">
        <v>46</v>
      </c>
      <c r="D467" s="133" t="s">
        <v>1195</v>
      </c>
      <c r="E467" s="133" t="s">
        <v>1010</v>
      </c>
      <c r="F467" s="133" t="s">
        <v>1011</v>
      </c>
      <c r="G467" s="133" t="s">
        <v>1340</v>
      </c>
      <c r="H467" s="133">
        <v>409.2</v>
      </c>
      <c r="I467" s="133" t="s">
        <v>1395</v>
      </c>
    </row>
    <row r="468" spans="1:9" x14ac:dyDescent="0.25">
      <c r="A468" s="134">
        <v>69041000</v>
      </c>
      <c r="B468" s="133" t="s">
        <v>1015</v>
      </c>
      <c r="C468" s="133">
        <v>46</v>
      </c>
      <c r="D468" s="133" t="s">
        <v>1195</v>
      </c>
      <c r="E468" s="133" t="s">
        <v>1013</v>
      </c>
      <c r="F468" s="133" t="s">
        <v>1014</v>
      </c>
      <c r="G468" s="133" t="s">
        <v>1340</v>
      </c>
      <c r="H468" s="133">
        <v>409.2</v>
      </c>
      <c r="I468" s="133" t="s">
        <v>1395</v>
      </c>
    </row>
    <row r="469" spans="1:9" x14ac:dyDescent="0.25">
      <c r="A469" s="134">
        <v>69061000</v>
      </c>
      <c r="B469" s="133" t="s">
        <v>954</v>
      </c>
      <c r="C469" s="133">
        <v>46</v>
      </c>
      <c r="D469" s="133" t="s">
        <v>1195</v>
      </c>
      <c r="E469" s="133" t="s">
        <v>959</v>
      </c>
      <c r="F469" s="133" t="s">
        <v>953</v>
      </c>
      <c r="G469" s="133" t="s">
        <v>1341</v>
      </c>
      <c r="H469" s="133">
        <v>410.1</v>
      </c>
      <c r="I469" s="133" t="s">
        <v>1396</v>
      </c>
    </row>
    <row r="470" spans="1:9" x14ac:dyDescent="0.25">
      <c r="A470" s="134">
        <v>69062000</v>
      </c>
      <c r="B470" s="133" t="s">
        <v>955</v>
      </c>
      <c r="C470" s="133">
        <v>46</v>
      </c>
      <c r="D470" s="133" t="s">
        <v>1195</v>
      </c>
      <c r="E470" s="133" t="s">
        <v>959</v>
      </c>
      <c r="F470" s="133" t="s">
        <v>953</v>
      </c>
      <c r="G470" s="133" t="s">
        <v>1341</v>
      </c>
      <c r="H470" s="133">
        <v>410.1</v>
      </c>
      <c r="I470" s="133" t="s">
        <v>1396</v>
      </c>
    </row>
    <row r="471" spans="1:9" x14ac:dyDescent="0.25">
      <c r="A471" s="134">
        <v>69063000</v>
      </c>
      <c r="B471" s="133" t="s">
        <v>956</v>
      </c>
      <c r="C471" s="133">
        <v>46</v>
      </c>
      <c r="D471" s="133" t="s">
        <v>1195</v>
      </c>
      <c r="E471" s="133" t="s">
        <v>959</v>
      </c>
      <c r="F471" s="133" t="s">
        <v>953</v>
      </c>
      <c r="G471" s="133" t="s">
        <v>1341</v>
      </c>
      <c r="H471" s="133">
        <v>410.1</v>
      </c>
      <c r="I471" s="133" t="s">
        <v>1396</v>
      </c>
    </row>
    <row r="472" spans="1:9" x14ac:dyDescent="0.25">
      <c r="A472" s="134">
        <v>69063200</v>
      </c>
      <c r="B472" s="133" t="s">
        <v>957</v>
      </c>
      <c r="C472" s="133">
        <v>46</v>
      </c>
      <c r="D472" s="133" t="s">
        <v>1195</v>
      </c>
      <c r="E472" s="133" t="s">
        <v>959</v>
      </c>
      <c r="F472" s="133" t="s">
        <v>953</v>
      </c>
      <c r="G472" s="133" t="s">
        <v>1341</v>
      </c>
      <c r="H472" s="133">
        <v>410.1</v>
      </c>
      <c r="I472" s="133" t="s">
        <v>1396</v>
      </c>
    </row>
    <row r="473" spans="1:9" x14ac:dyDescent="0.25">
      <c r="A473" s="134">
        <v>69065000</v>
      </c>
      <c r="B473" s="133" t="s">
        <v>958</v>
      </c>
      <c r="C473" s="133">
        <v>46</v>
      </c>
      <c r="D473" s="133" t="s">
        <v>1195</v>
      </c>
      <c r="E473" s="133" t="s">
        <v>959</v>
      </c>
      <c r="F473" s="133" t="s">
        <v>953</v>
      </c>
      <c r="G473" s="133" t="s">
        <v>1341</v>
      </c>
      <c r="H473" s="133">
        <v>410.1</v>
      </c>
      <c r="I473" s="133" t="s">
        <v>1396</v>
      </c>
    </row>
    <row r="474" spans="1:9" x14ac:dyDescent="0.25">
      <c r="A474" s="134">
        <v>69071000</v>
      </c>
      <c r="B474" s="133" t="s">
        <v>961</v>
      </c>
      <c r="C474" s="133">
        <v>46</v>
      </c>
      <c r="D474" s="133" t="s">
        <v>1195</v>
      </c>
      <c r="E474" s="133" t="s">
        <v>966</v>
      </c>
      <c r="F474" s="133" t="s">
        <v>960</v>
      </c>
      <c r="G474" s="133" t="s">
        <v>1342</v>
      </c>
      <c r="H474" s="133">
        <v>410.11</v>
      </c>
      <c r="I474" s="133" t="s">
        <v>1397</v>
      </c>
    </row>
    <row r="475" spans="1:9" x14ac:dyDescent="0.25">
      <c r="A475" s="134">
        <v>69072000</v>
      </c>
      <c r="B475" s="133" t="s">
        <v>962</v>
      </c>
      <c r="C475" s="133">
        <v>46</v>
      </c>
      <c r="D475" s="133" t="s">
        <v>1195</v>
      </c>
      <c r="E475" s="133" t="s">
        <v>966</v>
      </c>
      <c r="F475" s="133" t="s">
        <v>960</v>
      </c>
      <c r="G475" s="133" t="s">
        <v>1342</v>
      </c>
      <c r="H475" s="133">
        <v>410.11</v>
      </c>
      <c r="I475" s="133" t="s">
        <v>1397</v>
      </c>
    </row>
    <row r="476" spans="1:9" x14ac:dyDescent="0.25">
      <c r="A476" s="134">
        <v>69073000</v>
      </c>
      <c r="B476" s="133" t="s">
        <v>963</v>
      </c>
      <c r="C476" s="133">
        <v>46</v>
      </c>
      <c r="D476" s="133" t="s">
        <v>1195</v>
      </c>
      <c r="E476" s="133" t="s">
        <v>966</v>
      </c>
      <c r="F476" s="133" t="s">
        <v>960</v>
      </c>
      <c r="G476" s="133" t="s">
        <v>1342</v>
      </c>
      <c r="H476" s="133">
        <v>410.11</v>
      </c>
      <c r="I476" s="133" t="s">
        <v>1397</v>
      </c>
    </row>
    <row r="477" spans="1:9" x14ac:dyDescent="0.25">
      <c r="A477" s="134">
        <v>69073200</v>
      </c>
      <c r="B477" s="133" t="s">
        <v>964</v>
      </c>
      <c r="C477" s="133">
        <v>46</v>
      </c>
      <c r="D477" s="133" t="s">
        <v>1195</v>
      </c>
      <c r="E477" s="133" t="s">
        <v>966</v>
      </c>
      <c r="F477" s="133" t="s">
        <v>960</v>
      </c>
      <c r="G477" s="133" t="s">
        <v>1342</v>
      </c>
      <c r="H477" s="133">
        <v>410.11</v>
      </c>
      <c r="I477" s="133" t="s">
        <v>1397</v>
      </c>
    </row>
    <row r="478" spans="1:9" x14ac:dyDescent="0.25">
      <c r="A478" s="134">
        <v>69073500</v>
      </c>
      <c r="B478" s="133" t="s">
        <v>965</v>
      </c>
      <c r="C478" s="133">
        <v>46</v>
      </c>
      <c r="D478" s="133" t="s">
        <v>1195</v>
      </c>
      <c r="E478" s="133" t="s">
        <v>966</v>
      </c>
      <c r="F478" s="133" t="s">
        <v>960</v>
      </c>
      <c r="G478" s="133" t="s">
        <v>1342</v>
      </c>
      <c r="H478" s="133">
        <v>410.11</v>
      </c>
      <c r="I478" s="133" t="s">
        <v>1397</v>
      </c>
    </row>
    <row r="479" spans="1:9" x14ac:dyDescent="0.25">
      <c r="A479" s="134">
        <v>69520000</v>
      </c>
      <c r="B479" s="133" t="s">
        <v>968</v>
      </c>
      <c r="C479" s="133">
        <v>46</v>
      </c>
      <c r="D479" s="133" t="s">
        <v>1195</v>
      </c>
      <c r="E479" s="133" t="s">
        <v>972</v>
      </c>
      <c r="F479" s="133" t="s">
        <v>967</v>
      </c>
      <c r="G479" s="133" t="s">
        <v>1343</v>
      </c>
      <c r="H479" s="133">
        <v>412.11</v>
      </c>
      <c r="I479" s="133" t="s">
        <v>1398</v>
      </c>
    </row>
    <row r="480" spans="1:9" x14ac:dyDescent="0.25">
      <c r="A480" s="134">
        <v>69522000</v>
      </c>
      <c r="B480" s="133" t="s">
        <v>969</v>
      </c>
      <c r="C480" s="133">
        <v>46</v>
      </c>
      <c r="D480" s="133" t="s">
        <v>1195</v>
      </c>
      <c r="E480" s="133" t="s">
        <v>972</v>
      </c>
      <c r="F480" s="133" t="s">
        <v>967</v>
      </c>
      <c r="G480" s="133" t="s">
        <v>1343</v>
      </c>
      <c r="H480" s="133">
        <v>412.11</v>
      </c>
      <c r="I480" s="133" t="s">
        <v>1398</v>
      </c>
    </row>
    <row r="481" spans="1:9" x14ac:dyDescent="0.25">
      <c r="A481" s="134">
        <v>69523000</v>
      </c>
      <c r="B481" s="133" t="s">
        <v>970</v>
      </c>
      <c r="C481" s="133">
        <v>46</v>
      </c>
      <c r="D481" s="133" t="s">
        <v>1195</v>
      </c>
      <c r="E481" s="133" t="s">
        <v>972</v>
      </c>
      <c r="F481" s="133" t="s">
        <v>967</v>
      </c>
      <c r="G481" s="133" t="s">
        <v>1343</v>
      </c>
      <c r="H481" s="133">
        <v>412.11</v>
      </c>
      <c r="I481" s="133" t="s">
        <v>1398</v>
      </c>
    </row>
    <row r="482" spans="1:9" x14ac:dyDescent="0.25">
      <c r="A482" s="134">
        <v>69524000</v>
      </c>
      <c r="B482" s="133" t="s">
        <v>971</v>
      </c>
      <c r="C482" s="133">
        <v>46</v>
      </c>
      <c r="D482" s="133" t="s">
        <v>1195</v>
      </c>
      <c r="E482" s="133" t="s">
        <v>972</v>
      </c>
      <c r="F482" s="133" t="s">
        <v>967</v>
      </c>
      <c r="G482" s="133" t="s">
        <v>1343</v>
      </c>
      <c r="H482" s="133">
        <v>412.11</v>
      </c>
      <c r="I482" s="133" t="s">
        <v>1398</v>
      </c>
    </row>
    <row r="483" spans="1:9" x14ac:dyDescent="0.25">
      <c r="A483" s="134">
        <v>70510000</v>
      </c>
      <c r="B483" s="133" t="s">
        <v>990</v>
      </c>
      <c r="C483" s="133">
        <v>41</v>
      </c>
      <c r="D483" s="133" t="s">
        <v>1344</v>
      </c>
      <c r="E483" s="133" t="s">
        <v>988</v>
      </c>
      <c r="F483" s="133" t="s">
        <v>989</v>
      </c>
      <c r="G483" s="133" t="s">
        <v>1345</v>
      </c>
      <c r="H483" s="133">
        <v>420</v>
      </c>
      <c r="I483" s="133" t="s">
        <v>1399</v>
      </c>
    </row>
    <row r="484" spans="1:9" x14ac:dyDescent="0.25">
      <c r="A484" s="134">
        <v>71511000</v>
      </c>
      <c r="B484" s="133" t="s">
        <v>993</v>
      </c>
      <c r="C484" s="133">
        <v>44</v>
      </c>
      <c r="D484" s="133" t="s">
        <v>1157</v>
      </c>
      <c r="E484" s="133" t="s">
        <v>991</v>
      </c>
      <c r="F484" s="133" t="s">
        <v>992</v>
      </c>
      <c r="G484" s="133" t="s">
        <v>1346</v>
      </c>
      <c r="H484" s="133">
        <v>415</v>
      </c>
      <c r="I484" s="133" t="s">
        <v>993</v>
      </c>
    </row>
    <row r="485" spans="1:9" x14ac:dyDescent="0.25">
      <c r="A485" s="134">
        <v>71521000</v>
      </c>
      <c r="B485" s="133" t="s">
        <v>994</v>
      </c>
      <c r="C485" s="133">
        <v>44</v>
      </c>
      <c r="D485" s="133" t="s">
        <v>1157</v>
      </c>
      <c r="E485" s="133" t="s">
        <v>991</v>
      </c>
      <c r="F485" s="133" t="s">
        <v>992</v>
      </c>
      <c r="G485" s="133" t="s">
        <v>1347</v>
      </c>
      <c r="H485" s="133">
        <v>416</v>
      </c>
      <c r="I485" s="133" t="s">
        <v>994</v>
      </c>
    </row>
    <row r="486" spans="1:9" x14ac:dyDescent="0.25">
      <c r="A486" s="134">
        <v>71611000</v>
      </c>
      <c r="B486" s="133" t="s">
        <v>995</v>
      </c>
      <c r="C486" s="133">
        <v>44</v>
      </c>
      <c r="D486" s="133" t="s">
        <v>1157</v>
      </c>
      <c r="E486" s="133" t="s">
        <v>991</v>
      </c>
      <c r="F486" s="133" t="s">
        <v>992</v>
      </c>
      <c r="G486" s="133" t="s">
        <v>1348</v>
      </c>
      <c r="H486" s="133">
        <v>421</v>
      </c>
      <c r="I486" s="133" t="s">
        <v>1400</v>
      </c>
    </row>
    <row r="487" spans="1:9" x14ac:dyDescent="0.25">
      <c r="A487" s="134">
        <v>71611530</v>
      </c>
      <c r="B487" s="133" t="s">
        <v>1378</v>
      </c>
      <c r="I487" s="133" t="e">
        <v>#N/A</v>
      </c>
    </row>
    <row r="488" spans="1:9" x14ac:dyDescent="0.25">
      <c r="A488" s="134">
        <v>71621000</v>
      </c>
      <c r="B488" s="133" t="s">
        <v>1149</v>
      </c>
      <c r="C488" s="133">
        <v>44</v>
      </c>
      <c r="D488" s="133" t="s">
        <v>1157</v>
      </c>
      <c r="E488" s="133" t="s">
        <v>1005</v>
      </c>
      <c r="F488" s="133" t="s">
        <v>1006</v>
      </c>
      <c r="G488" s="133" t="s">
        <v>1317</v>
      </c>
      <c r="H488" s="133">
        <v>426</v>
      </c>
      <c r="I488" s="133" t="s">
        <v>1401</v>
      </c>
    </row>
    <row r="489" spans="1:9" x14ac:dyDescent="0.25">
      <c r="A489" s="134">
        <v>71712000</v>
      </c>
      <c r="B489" s="133" t="s">
        <v>1150</v>
      </c>
      <c r="C489" s="133">
        <v>44</v>
      </c>
      <c r="D489" s="133" t="s">
        <v>1157</v>
      </c>
      <c r="E489" s="133" t="s">
        <v>1005</v>
      </c>
      <c r="F489" s="133" t="s">
        <v>1006</v>
      </c>
      <c r="G489" s="133" t="s">
        <v>1317</v>
      </c>
      <c r="H489" s="133">
        <v>426</v>
      </c>
      <c r="I489" s="133" t="s">
        <v>1401</v>
      </c>
    </row>
    <row r="490" spans="1:9" x14ac:dyDescent="0.25">
      <c r="A490" s="134">
        <v>71810000</v>
      </c>
      <c r="B490" s="133" t="s">
        <v>1151</v>
      </c>
      <c r="C490" s="133">
        <v>45</v>
      </c>
      <c r="D490" s="133" t="s">
        <v>1193</v>
      </c>
      <c r="E490" s="133" t="s">
        <v>1005</v>
      </c>
      <c r="F490" s="133" t="s">
        <v>1006</v>
      </c>
      <c r="G490" s="133" t="s">
        <v>1243</v>
      </c>
      <c r="H490" s="133">
        <v>604.79999999999995</v>
      </c>
      <c r="I490" s="133" t="s">
        <v>1429</v>
      </c>
    </row>
    <row r="491" spans="1:9" x14ac:dyDescent="0.25">
      <c r="A491" s="134">
        <v>71820000</v>
      </c>
      <c r="B491" s="133" t="s">
        <v>1152</v>
      </c>
      <c r="C491" s="133">
        <v>45</v>
      </c>
      <c r="D491" s="133" t="s">
        <v>1193</v>
      </c>
      <c r="E491" s="133" t="s">
        <v>1005</v>
      </c>
      <c r="F491" s="133" t="s">
        <v>1006</v>
      </c>
      <c r="G491" s="133" t="s">
        <v>1243</v>
      </c>
      <c r="H491" s="133">
        <v>604.79999999999995</v>
      </c>
      <c r="I491" s="133" t="s">
        <v>1429</v>
      </c>
    </row>
    <row r="492" spans="1:9" x14ac:dyDescent="0.25">
      <c r="A492" s="134">
        <v>72801000</v>
      </c>
      <c r="B492" s="133" t="s">
        <v>996</v>
      </c>
      <c r="C492" s="133">
        <v>44</v>
      </c>
      <c r="D492" s="133" t="s">
        <v>1157</v>
      </c>
      <c r="E492" s="133" t="s">
        <v>991</v>
      </c>
      <c r="F492" s="133" t="s">
        <v>992</v>
      </c>
      <c r="G492" s="133" t="s">
        <v>1348</v>
      </c>
      <c r="H492" s="133">
        <v>421</v>
      </c>
      <c r="I492" s="133" t="s">
        <v>1400</v>
      </c>
    </row>
    <row r="493" spans="1:9" x14ac:dyDescent="0.25">
      <c r="A493" s="134">
        <v>72801100</v>
      </c>
      <c r="B493" s="133" t="s">
        <v>997</v>
      </c>
      <c r="C493" s="133">
        <v>44</v>
      </c>
      <c r="D493" s="133" t="s">
        <v>1157</v>
      </c>
      <c r="E493" s="133" t="s">
        <v>991</v>
      </c>
      <c r="F493" s="133" t="s">
        <v>992</v>
      </c>
      <c r="G493" s="133" t="s">
        <v>1348</v>
      </c>
      <c r="H493" s="133">
        <v>421</v>
      </c>
      <c r="I493" s="133" t="s">
        <v>1400</v>
      </c>
    </row>
    <row r="494" spans="1:9" x14ac:dyDescent="0.25">
      <c r="A494" s="134">
        <v>72801200</v>
      </c>
      <c r="B494" s="133" t="s">
        <v>1194</v>
      </c>
      <c r="C494" s="133">
        <v>44</v>
      </c>
      <c r="D494" s="133" t="s">
        <v>1157</v>
      </c>
      <c r="E494" s="133" t="s">
        <v>991</v>
      </c>
      <c r="F494" s="133" t="s">
        <v>992</v>
      </c>
      <c r="G494" s="133" t="s">
        <v>1348</v>
      </c>
      <c r="H494" s="133">
        <v>421</v>
      </c>
      <c r="I494" s="133" t="s">
        <v>1400</v>
      </c>
    </row>
    <row r="495" spans="1:9" x14ac:dyDescent="0.25">
      <c r="A495" s="134">
        <v>72801300</v>
      </c>
      <c r="B495" s="133" t="s">
        <v>998</v>
      </c>
      <c r="C495" s="133">
        <v>44</v>
      </c>
      <c r="D495" s="133" t="s">
        <v>1157</v>
      </c>
      <c r="E495" s="133" t="s">
        <v>991</v>
      </c>
      <c r="F495" s="133" t="s">
        <v>992</v>
      </c>
      <c r="G495" s="133" t="s">
        <v>1348</v>
      </c>
      <c r="H495" s="133">
        <v>421</v>
      </c>
      <c r="I495" s="133" t="s">
        <v>1400</v>
      </c>
    </row>
    <row r="496" spans="1:9" x14ac:dyDescent="0.25">
      <c r="A496" s="134">
        <v>72802000</v>
      </c>
      <c r="B496" s="133" t="s">
        <v>999</v>
      </c>
      <c r="C496" s="133">
        <v>44</v>
      </c>
      <c r="D496" s="133" t="s">
        <v>1157</v>
      </c>
      <c r="E496" s="133" t="s">
        <v>991</v>
      </c>
      <c r="F496" s="133" t="s">
        <v>992</v>
      </c>
      <c r="G496" s="133" t="s">
        <v>1348</v>
      </c>
      <c r="H496" s="133">
        <v>421</v>
      </c>
      <c r="I496" s="133" t="s">
        <v>1400</v>
      </c>
    </row>
    <row r="497" spans="1:9" x14ac:dyDescent="0.25">
      <c r="A497" s="134">
        <v>72802100</v>
      </c>
      <c r="B497" s="133" t="s">
        <v>1000</v>
      </c>
      <c r="C497" s="133">
        <v>44</v>
      </c>
      <c r="D497" s="133" t="s">
        <v>1157</v>
      </c>
      <c r="E497" s="133" t="s">
        <v>991</v>
      </c>
      <c r="F497" s="133" t="s">
        <v>992</v>
      </c>
      <c r="G497" s="133" t="s">
        <v>1348</v>
      </c>
      <c r="H497" s="133">
        <v>421</v>
      </c>
      <c r="I497" s="133" t="s">
        <v>1400</v>
      </c>
    </row>
    <row r="498" spans="1:9" x14ac:dyDescent="0.25">
      <c r="A498" s="134">
        <v>72803000</v>
      </c>
      <c r="B498" s="133" t="s">
        <v>1001</v>
      </c>
      <c r="C498" s="133">
        <v>44</v>
      </c>
      <c r="D498" s="133" t="s">
        <v>1157</v>
      </c>
      <c r="E498" s="133" t="s">
        <v>991</v>
      </c>
      <c r="F498" s="133" t="s">
        <v>992</v>
      </c>
      <c r="G498" s="133" t="s">
        <v>1348</v>
      </c>
      <c r="H498" s="133">
        <v>421</v>
      </c>
      <c r="I498" s="133" t="s">
        <v>1400</v>
      </c>
    </row>
    <row r="499" spans="1:9" x14ac:dyDescent="0.25">
      <c r="A499" s="134">
        <v>72803100</v>
      </c>
      <c r="B499" s="133" t="s">
        <v>1349</v>
      </c>
      <c r="C499" s="133">
        <v>44</v>
      </c>
      <c r="D499" s="133" t="s">
        <v>1157</v>
      </c>
      <c r="E499" s="133" t="s">
        <v>991</v>
      </c>
      <c r="F499" s="133" t="s">
        <v>992</v>
      </c>
      <c r="G499" s="133" t="s">
        <v>1348</v>
      </c>
      <c r="H499" s="133">
        <v>421</v>
      </c>
      <c r="I499" s="133" t="s">
        <v>1400</v>
      </c>
    </row>
    <row r="500" spans="1:9" x14ac:dyDescent="0.25">
      <c r="A500" s="134">
        <v>75510000</v>
      </c>
      <c r="B500" s="133" t="s">
        <v>1004</v>
      </c>
      <c r="C500" s="133">
        <v>44</v>
      </c>
      <c r="D500" s="133" t="s">
        <v>1157</v>
      </c>
      <c r="E500" s="133" t="s">
        <v>1002</v>
      </c>
      <c r="F500" s="133" t="s">
        <v>1003</v>
      </c>
      <c r="G500" s="133" t="s">
        <v>1317</v>
      </c>
      <c r="H500" s="133">
        <v>426</v>
      </c>
      <c r="I500" s="133" t="s">
        <v>1401</v>
      </c>
    </row>
    <row r="501" spans="1:9" x14ac:dyDescent="0.25">
      <c r="A501" s="134">
        <v>75811000</v>
      </c>
      <c r="B501" s="133" t="s">
        <v>1007</v>
      </c>
      <c r="C501" s="133">
        <v>44</v>
      </c>
      <c r="D501" s="133" t="s">
        <v>1157</v>
      </c>
      <c r="E501" s="133" t="s">
        <v>1005</v>
      </c>
      <c r="F501" s="133" t="s">
        <v>1006</v>
      </c>
      <c r="G501" s="133" t="s">
        <v>1317</v>
      </c>
      <c r="H501" s="133">
        <v>426</v>
      </c>
      <c r="I501" s="133" t="s">
        <v>1401</v>
      </c>
    </row>
    <row r="502" spans="1:9" x14ac:dyDescent="0.25">
      <c r="A502" s="134">
        <v>75820000</v>
      </c>
      <c r="B502" s="133" t="s">
        <v>1008</v>
      </c>
      <c r="C502" s="133">
        <v>44</v>
      </c>
      <c r="D502" s="133" t="s">
        <v>1157</v>
      </c>
      <c r="E502" s="133" t="s">
        <v>1005</v>
      </c>
      <c r="F502" s="133" t="s">
        <v>1006</v>
      </c>
      <c r="G502" s="133" t="s">
        <v>1317</v>
      </c>
      <c r="H502" s="133">
        <v>426</v>
      </c>
      <c r="I502" s="133" t="s">
        <v>1401</v>
      </c>
    </row>
    <row r="503" spans="1:9" x14ac:dyDescent="0.25">
      <c r="A503" s="134">
        <v>75840000</v>
      </c>
      <c r="B503" s="133" t="s">
        <v>1009</v>
      </c>
      <c r="C503" s="133">
        <v>44</v>
      </c>
      <c r="D503" s="133" t="s">
        <v>1157</v>
      </c>
      <c r="E503" s="133" t="s">
        <v>1005</v>
      </c>
      <c r="F503" s="133" t="s">
        <v>1006</v>
      </c>
      <c r="G503" s="133" t="s">
        <v>1317</v>
      </c>
      <c r="H503" s="133">
        <v>426</v>
      </c>
      <c r="I503" s="133" t="s">
        <v>1401</v>
      </c>
    </row>
    <row r="504" spans="1:9" x14ac:dyDescent="0.25">
      <c r="A504" s="134">
        <v>81010000</v>
      </c>
      <c r="B504" s="133" t="s">
        <v>1018</v>
      </c>
      <c r="C504" s="133">
        <v>38</v>
      </c>
      <c r="D504" s="133" t="s">
        <v>1017</v>
      </c>
      <c r="E504" s="133" t="s">
        <v>1016</v>
      </c>
      <c r="F504" s="133" t="s">
        <v>1017</v>
      </c>
      <c r="G504" s="133" t="s">
        <v>1350</v>
      </c>
      <c r="H504" s="133">
        <v>427.3</v>
      </c>
      <c r="I504" s="133" t="s">
        <v>1403</v>
      </c>
    </row>
    <row r="505" spans="1:9" x14ac:dyDescent="0.25">
      <c r="A505" s="134">
        <v>81015000</v>
      </c>
      <c r="B505" s="133" t="s">
        <v>1019</v>
      </c>
      <c r="C505" s="133">
        <v>38</v>
      </c>
      <c r="D505" s="133" t="s">
        <v>1017</v>
      </c>
      <c r="E505" s="133" t="s">
        <v>1016</v>
      </c>
      <c r="F505" s="133" t="s">
        <v>1017</v>
      </c>
      <c r="G505" s="133" t="s">
        <v>1350</v>
      </c>
      <c r="H505" s="133">
        <v>427.3</v>
      </c>
      <c r="I505" s="133" t="s">
        <v>1403</v>
      </c>
    </row>
    <row r="506" spans="1:9" x14ac:dyDescent="0.25">
      <c r="A506" s="134">
        <v>81016000</v>
      </c>
      <c r="B506" s="133" t="s">
        <v>1153</v>
      </c>
      <c r="C506" s="133">
        <v>38</v>
      </c>
      <c r="D506" s="133" t="s">
        <v>1017</v>
      </c>
      <c r="E506" s="133" t="s">
        <v>1016</v>
      </c>
      <c r="F506" s="133" t="s">
        <v>1017</v>
      </c>
      <c r="G506" s="133" t="s">
        <v>1350</v>
      </c>
      <c r="H506" s="133">
        <v>427.3</v>
      </c>
      <c r="I506" s="133" t="s">
        <v>1403</v>
      </c>
    </row>
    <row r="507" spans="1:9" x14ac:dyDescent="0.25">
      <c r="A507" s="134">
        <v>81020000</v>
      </c>
      <c r="B507" s="133" t="s">
        <v>1020</v>
      </c>
      <c r="C507" s="133">
        <v>38</v>
      </c>
      <c r="D507" s="133" t="s">
        <v>1017</v>
      </c>
      <c r="E507" s="133" t="s">
        <v>1016</v>
      </c>
      <c r="F507" s="133" t="s">
        <v>1017</v>
      </c>
      <c r="G507" s="133" t="s">
        <v>1351</v>
      </c>
      <c r="H507" s="133">
        <v>437</v>
      </c>
      <c r="I507" s="133" t="s">
        <v>1406</v>
      </c>
    </row>
    <row r="508" spans="1:9" x14ac:dyDescent="0.25">
      <c r="A508" s="134">
        <v>81315000</v>
      </c>
      <c r="B508" s="133" t="s">
        <v>1023</v>
      </c>
      <c r="C508" s="133">
        <v>39</v>
      </c>
      <c r="D508" s="133" t="s">
        <v>1352</v>
      </c>
      <c r="E508" s="133" t="s">
        <v>1021</v>
      </c>
      <c r="F508" s="133" t="s">
        <v>1022</v>
      </c>
      <c r="G508" s="133" t="s">
        <v>1353</v>
      </c>
      <c r="H508" s="133">
        <v>427.2</v>
      </c>
      <c r="I508" s="133" t="s">
        <v>1402</v>
      </c>
    </row>
    <row r="509" spans="1:9" x14ac:dyDescent="0.25">
      <c r="A509" s="134">
        <v>81500000</v>
      </c>
      <c r="B509" s="133" t="s">
        <v>1026</v>
      </c>
      <c r="C509" s="133">
        <v>40</v>
      </c>
      <c r="D509" s="133" t="s">
        <v>1354</v>
      </c>
      <c r="E509" s="133" t="s">
        <v>1024</v>
      </c>
      <c r="F509" s="133" t="s">
        <v>1025</v>
      </c>
      <c r="G509" s="133" t="s">
        <v>1355</v>
      </c>
      <c r="H509" s="133">
        <v>427.5</v>
      </c>
      <c r="I509" s="133" t="s">
        <v>1404</v>
      </c>
    </row>
    <row r="510" spans="1:9" x14ac:dyDescent="0.25">
      <c r="A510" s="134">
        <v>81810000</v>
      </c>
      <c r="B510" s="133" t="s">
        <v>1050</v>
      </c>
      <c r="C510" s="133">
        <v>37</v>
      </c>
      <c r="D510" s="133" t="s">
        <v>1050</v>
      </c>
      <c r="E510" s="133" t="s">
        <v>1048</v>
      </c>
      <c r="F510" s="133" t="s">
        <v>1049</v>
      </c>
      <c r="G510" s="133" t="s">
        <v>1356</v>
      </c>
      <c r="H510" s="133">
        <v>419</v>
      </c>
      <c r="I510" s="133" t="e">
        <v>#N/A</v>
      </c>
    </row>
    <row r="511" spans="1:9" x14ac:dyDescent="0.25">
      <c r="A511" s="134">
        <v>81815100</v>
      </c>
      <c r="B511" s="133" t="s">
        <v>1357</v>
      </c>
      <c r="C511" s="133">
        <v>37</v>
      </c>
      <c r="D511" s="133" t="s">
        <v>1050</v>
      </c>
      <c r="E511" s="133" t="s">
        <v>1048</v>
      </c>
      <c r="F511" s="133" t="s">
        <v>1049</v>
      </c>
      <c r="G511" s="133" t="s">
        <v>1350</v>
      </c>
      <c r="H511" s="133">
        <v>427.3</v>
      </c>
      <c r="I511" s="133" t="s">
        <v>1403</v>
      </c>
    </row>
    <row r="512" spans="1:9" x14ac:dyDescent="0.25">
      <c r="A512" s="134">
        <v>82010000</v>
      </c>
      <c r="B512" s="133" t="s">
        <v>1032</v>
      </c>
      <c r="C512" s="133">
        <v>43</v>
      </c>
      <c r="D512" s="133" t="s">
        <v>1031</v>
      </c>
      <c r="E512" s="133" t="s">
        <v>1030</v>
      </c>
      <c r="F512" s="133" t="s">
        <v>1031</v>
      </c>
      <c r="G512" s="133" t="s">
        <v>1358</v>
      </c>
      <c r="H512" s="133">
        <v>428</v>
      </c>
      <c r="I512" s="133" t="s">
        <v>1405</v>
      </c>
    </row>
    <row r="513" spans="1:9" x14ac:dyDescent="0.25">
      <c r="A513" s="134">
        <v>82015000</v>
      </c>
      <c r="B513" s="133" t="s">
        <v>1033</v>
      </c>
      <c r="C513" s="133">
        <v>43</v>
      </c>
      <c r="D513" s="133" t="s">
        <v>1031</v>
      </c>
      <c r="E513" s="133" t="s">
        <v>1030</v>
      </c>
      <c r="F513" s="133" t="s">
        <v>1031</v>
      </c>
      <c r="G513" s="133" t="s">
        <v>1358</v>
      </c>
      <c r="H513" s="133">
        <v>428</v>
      </c>
      <c r="I513" s="133" t="s">
        <v>1405</v>
      </c>
    </row>
    <row r="514" spans="1:9" x14ac:dyDescent="0.25">
      <c r="A514" s="134">
        <v>82016000</v>
      </c>
      <c r="B514" s="133" t="s">
        <v>1034</v>
      </c>
      <c r="C514" s="133">
        <v>43</v>
      </c>
      <c r="D514" s="133" t="s">
        <v>1031</v>
      </c>
      <c r="E514" s="133" t="s">
        <v>1030</v>
      </c>
      <c r="F514" s="133" t="s">
        <v>1031</v>
      </c>
      <c r="G514" s="133" t="s">
        <v>1358</v>
      </c>
      <c r="H514" s="133">
        <v>428</v>
      </c>
      <c r="I514" s="133" t="s">
        <v>1405</v>
      </c>
    </row>
    <row r="515" spans="1:9" x14ac:dyDescent="0.25">
      <c r="A515" s="134">
        <v>82020000</v>
      </c>
      <c r="B515" s="133" t="s">
        <v>1035</v>
      </c>
      <c r="C515" s="133">
        <v>43</v>
      </c>
      <c r="D515" s="133" t="s">
        <v>1031</v>
      </c>
      <c r="E515" s="133" t="s">
        <v>1030</v>
      </c>
      <c r="F515" s="133" t="s">
        <v>1031</v>
      </c>
      <c r="G515" s="133" t="s">
        <v>1358</v>
      </c>
      <c r="H515" s="133">
        <v>428</v>
      </c>
      <c r="I515" s="133" t="s">
        <v>1405</v>
      </c>
    </row>
    <row r="516" spans="1:9" x14ac:dyDescent="0.25">
      <c r="A516" s="134">
        <v>85000000</v>
      </c>
      <c r="B516" s="133" t="s">
        <v>1029</v>
      </c>
      <c r="C516" s="133">
        <v>42</v>
      </c>
      <c r="D516" s="133" t="s">
        <v>1359</v>
      </c>
      <c r="E516" s="133" t="s">
        <v>1027</v>
      </c>
      <c r="F516" s="133" t="s">
        <v>1028</v>
      </c>
      <c r="G516" s="133" t="s">
        <v>1345</v>
      </c>
      <c r="H516" s="133">
        <v>420</v>
      </c>
      <c r="I516" s="133" t="s">
        <v>1399</v>
      </c>
    </row>
    <row r="517" spans="1:9" x14ac:dyDescent="0.25">
      <c r="A517" s="134">
        <v>86021500</v>
      </c>
      <c r="B517" s="133" t="s">
        <v>1038</v>
      </c>
      <c r="C517" s="133">
        <v>50</v>
      </c>
      <c r="D517" s="133" t="s">
        <v>1360</v>
      </c>
      <c r="E517" s="133" t="s">
        <v>1036</v>
      </c>
      <c r="F517" s="133" t="s">
        <v>1037</v>
      </c>
      <c r="G517" s="133" t="s">
        <v>1361</v>
      </c>
      <c r="H517" s="133">
        <v>438</v>
      </c>
      <c r="I517" s="133" t="s">
        <v>1406</v>
      </c>
    </row>
    <row r="518" spans="1:9" x14ac:dyDescent="0.25">
      <c r="A518" s="134">
        <v>88101000</v>
      </c>
      <c r="B518" s="133" t="s">
        <v>915</v>
      </c>
      <c r="E518" s="133" t="s">
        <v>929</v>
      </c>
      <c r="F518" s="133" t="s">
        <v>914</v>
      </c>
      <c r="G518" s="133" t="s">
        <v>1261</v>
      </c>
      <c r="H518" s="133">
        <v>675.8</v>
      </c>
      <c r="I518" s="133" t="s">
        <v>1474</v>
      </c>
    </row>
    <row r="519" spans="1:9" x14ac:dyDescent="0.25">
      <c r="A519" s="134">
        <v>88106000</v>
      </c>
      <c r="B519" s="133" t="s">
        <v>916</v>
      </c>
      <c r="E519" s="133" t="s">
        <v>929</v>
      </c>
      <c r="F519" s="133" t="s">
        <v>914</v>
      </c>
      <c r="G519" s="133" t="s">
        <v>1261</v>
      </c>
      <c r="H519" s="133">
        <v>675.8</v>
      </c>
      <c r="I519" s="133" t="s">
        <v>1474</v>
      </c>
    </row>
    <row r="520" spans="1:9" x14ac:dyDescent="0.25">
      <c r="A520" s="134">
        <v>88107000</v>
      </c>
      <c r="B520" s="133" t="s">
        <v>917</v>
      </c>
      <c r="E520" s="133" t="s">
        <v>929</v>
      </c>
      <c r="F520" s="133" t="s">
        <v>914</v>
      </c>
      <c r="G520" s="133" t="s">
        <v>1261</v>
      </c>
      <c r="H520" s="133">
        <v>675.8</v>
      </c>
      <c r="I520" s="133" t="s">
        <v>1474</v>
      </c>
    </row>
    <row r="521" spans="1:9" x14ac:dyDescent="0.25">
      <c r="A521" s="134">
        <v>88108020</v>
      </c>
      <c r="B521" s="133" t="s">
        <v>918</v>
      </c>
      <c r="E521" s="133" t="s">
        <v>929</v>
      </c>
      <c r="F521" s="133" t="s">
        <v>914</v>
      </c>
      <c r="G521" s="133" t="s">
        <v>1261</v>
      </c>
      <c r="H521" s="133">
        <v>675.8</v>
      </c>
      <c r="I521" s="133" t="s">
        <v>1474</v>
      </c>
    </row>
    <row r="522" spans="1:9" x14ac:dyDescent="0.25">
      <c r="A522" s="134">
        <v>88121000</v>
      </c>
      <c r="B522" s="133" t="s">
        <v>1362</v>
      </c>
      <c r="E522" s="133" t="s">
        <v>929</v>
      </c>
      <c r="F522" s="133" t="s">
        <v>914</v>
      </c>
      <c r="G522" s="133" t="s">
        <v>1261</v>
      </c>
      <c r="H522" s="133">
        <v>675.8</v>
      </c>
      <c r="I522" s="133" t="s">
        <v>1474</v>
      </c>
    </row>
    <row r="523" spans="1:9" x14ac:dyDescent="0.25">
      <c r="A523" s="134">
        <v>88252100</v>
      </c>
      <c r="B523" s="133" t="s">
        <v>919</v>
      </c>
      <c r="E523" s="133" t="s">
        <v>929</v>
      </c>
      <c r="F523" s="133" t="s">
        <v>914</v>
      </c>
      <c r="G523" s="133" t="s">
        <v>1261</v>
      </c>
      <c r="H523" s="133">
        <v>675.8</v>
      </c>
      <c r="I523" s="133" t="s">
        <v>1474</v>
      </c>
    </row>
    <row r="524" spans="1:9" x14ac:dyDescent="0.25">
      <c r="A524" s="134">
        <v>88252170</v>
      </c>
      <c r="B524" s="133" t="s">
        <v>920</v>
      </c>
      <c r="E524" s="133" t="s">
        <v>929</v>
      </c>
      <c r="F524" s="133" t="s">
        <v>914</v>
      </c>
      <c r="G524" s="133" t="s">
        <v>1261</v>
      </c>
      <c r="H524" s="133">
        <v>675.8</v>
      </c>
      <c r="I524" s="133" t="s">
        <v>1474</v>
      </c>
    </row>
    <row r="525" spans="1:9" x14ac:dyDescent="0.25">
      <c r="A525" s="134">
        <v>88252200</v>
      </c>
      <c r="B525" s="133" t="s">
        <v>1363</v>
      </c>
      <c r="E525" s="133" t="s">
        <v>929</v>
      </c>
      <c r="F525" s="133" t="s">
        <v>914</v>
      </c>
      <c r="G525" s="133" t="s">
        <v>1261</v>
      </c>
      <c r="H525" s="133">
        <v>675.8</v>
      </c>
      <c r="I525" s="133" t="s">
        <v>1474</v>
      </c>
    </row>
    <row r="526" spans="1:9" x14ac:dyDescent="0.25">
      <c r="A526" s="134">
        <v>88252270</v>
      </c>
      <c r="B526" s="133" t="s">
        <v>921</v>
      </c>
      <c r="E526" s="133" t="s">
        <v>929</v>
      </c>
      <c r="F526" s="133" t="s">
        <v>914</v>
      </c>
      <c r="G526" s="133" t="s">
        <v>1261</v>
      </c>
      <c r="H526" s="133">
        <v>675.8</v>
      </c>
      <c r="I526" s="133" t="s">
        <v>1474</v>
      </c>
    </row>
    <row r="527" spans="1:9" x14ac:dyDescent="0.25">
      <c r="A527" s="134">
        <v>88257000</v>
      </c>
      <c r="B527" s="133" t="s">
        <v>922</v>
      </c>
      <c r="E527" s="133" t="s">
        <v>929</v>
      </c>
      <c r="F527" s="133" t="s">
        <v>914</v>
      </c>
      <c r="G527" s="133" t="s">
        <v>1261</v>
      </c>
      <c r="H527" s="133">
        <v>675.8</v>
      </c>
      <c r="I527" s="133" t="s">
        <v>1474</v>
      </c>
    </row>
    <row r="528" spans="1:9" x14ac:dyDescent="0.25">
      <c r="A528" s="134">
        <v>88257100</v>
      </c>
      <c r="B528" s="133" t="s">
        <v>923</v>
      </c>
      <c r="E528" s="133" t="s">
        <v>929</v>
      </c>
      <c r="F528" s="133" t="s">
        <v>914</v>
      </c>
      <c r="G528" s="133" t="s">
        <v>1261</v>
      </c>
      <c r="H528" s="133">
        <v>675.8</v>
      </c>
      <c r="I528" s="133" t="s">
        <v>1474</v>
      </c>
    </row>
    <row r="529" spans="1:9" x14ac:dyDescent="0.25">
      <c r="A529" s="134">
        <v>88271100</v>
      </c>
      <c r="B529" s="133" t="s">
        <v>924</v>
      </c>
      <c r="E529" s="133" t="s">
        <v>929</v>
      </c>
      <c r="F529" s="133" t="s">
        <v>914</v>
      </c>
      <c r="G529" s="133" t="s">
        <v>1261</v>
      </c>
      <c r="H529" s="133">
        <v>675.8</v>
      </c>
      <c r="I529" s="133" t="s">
        <v>1474</v>
      </c>
    </row>
    <row r="530" spans="1:9" x14ac:dyDescent="0.25">
      <c r="A530" s="134">
        <v>88271170</v>
      </c>
      <c r="B530" s="133" t="s">
        <v>925</v>
      </c>
      <c r="E530" s="133" t="s">
        <v>929</v>
      </c>
      <c r="F530" s="133" t="s">
        <v>914</v>
      </c>
      <c r="G530" s="133" t="s">
        <v>1261</v>
      </c>
      <c r="H530" s="133">
        <v>675.8</v>
      </c>
      <c r="I530" s="133" t="s">
        <v>1474</v>
      </c>
    </row>
    <row r="531" spans="1:9" x14ac:dyDescent="0.25">
      <c r="A531" s="134">
        <v>88271200</v>
      </c>
      <c r="B531" s="133" t="s">
        <v>926</v>
      </c>
      <c r="E531" s="133" t="s">
        <v>929</v>
      </c>
      <c r="F531" s="133" t="s">
        <v>914</v>
      </c>
      <c r="G531" s="133" t="s">
        <v>1261</v>
      </c>
      <c r="H531" s="133">
        <v>675.8</v>
      </c>
      <c r="I531" s="133" t="s">
        <v>1474</v>
      </c>
    </row>
    <row r="532" spans="1:9" x14ac:dyDescent="0.25">
      <c r="A532" s="134">
        <v>88271270</v>
      </c>
      <c r="B532" s="133" t="s">
        <v>927</v>
      </c>
      <c r="E532" s="133" t="s">
        <v>929</v>
      </c>
      <c r="F532" s="133" t="s">
        <v>914</v>
      </c>
      <c r="G532" s="133" t="s">
        <v>1261</v>
      </c>
      <c r="H532" s="133">
        <v>675.8</v>
      </c>
      <c r="I532" s="133" t="s">
        <v>1474</v>
      </c>
    </row>
    <row r="533" spans="1:9" x14ac:dyDescent="0.25">
      <c r="A533" s="134">
        <v>88900000</v>
      </c>
      <c r="B533" s="133" t="s">
        <v>928</v>
      </c>
      <c r="E533" s="133" t="s">
        <v>929</v>
      </c>
      <c r="F533" s="133" t="s">
        <v>914</v>
      </c>
      <c r="G533" s="133" t="s">
        <v>1261</v>
      </c>
      <c r="H533" s="133">
        <v>675.8</v>
      </c>
      <c r="I533" s="133" t="s">
        <v>1474</v>
      </c>
    </row>
  </sheetData>
  <autoFilter ref="A1:I533" xr:uid="{BECA3D21-2E84-4F5A-8AD5-70DE19DF37EA}">
    <sortState xmlns:xlrd2="http://schemas.microsoft.com/office/spreadsheetml/2017/richdata2" ref="A2:I533">
      <sortCondition ref="A1:A533"/>
    </sortState>
  </autoFilter>
  <phoneticPr fontId="30" type="noConversion"/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4QVSNHSJP2QR-935301945-21810</_dlc_DocId>
    <_dlc_DocIdUrl xmlns="00c1cf47-8665-4c73-8994-ff3a5e26da0f">
      <Url>https://amwater.sharepoint.com/sites/sers/KY/_layouts/15/DocIdRedir.aspx?ID=4QVSNHSJP2QR-935301945-21810</Url>
      <Description>4QVSNHSJP2QR-935301945-21810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9E9A92-10E0-4227-B907-2521F1D347D3}">
  <ds:schemaRefs>
    <ds:schemaRef ds:uri="http://purl.org/dc/dcmitype/"/>
    <ds:schemaRef ds:uri="http://www.w3.org/XML/1998/namespace"/>
    <ds:schemaRef ds:uri="http://schemas.microsoft.com/office/2006/metadata/properties"/>
    <ds:schemaRef ds:uri="2fe6fb52-c0a5-4a92-a842-c78f204765cb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0c1cf47-8665-4c73-8994-ff3a5e26da0f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203FF75-BE8C-4794-8B78-E1CF07E9C9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F128CD-0476-4742-9159-11E26AB2A2D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C179D02-BB57-44CE-BCE3-CD976BAE0E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Notes</vt:lpstr>
      <vt:lpstr>Link in Base Fcst</vt:lpstr>
      <vt:lpstr>Link in Inc Act</vt:lpstr>
      <vt:lpstr>Link Out Inc Stmt</vt:lpstr>
      <vt:lpstr>Link Out Rev Req</vt:lpstr>
      <vt:lpstr>Rate Case Constants</vt:lpstr>
      <vt:lpstr>Link Out WP</vt:lpstr>
      <vt:lpstr>Link Out Filing Exhibits</vt:lpstr>
      <vt:lpstr>Structure</vt:lpstr>
      <vt:lpstr>'Link Out Filing Exhibits'!Print_Area</vt:lpstr>
      <vt:lpstr>'Link Out Filing Exhibits'!Print_Titles</vt:lpstr>
    </vt:vector>
  </TitlesOfParts>
  <Company>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Gary M. VerDouw</dc:creator>
  <cp:lastModifiedBy>Robert J Prendergast</cp:lastModifiedBy>
  <cp:lastPrinted>2012-05-27T18:32:46Z</cp:lastPrinted>
  <dcterms:created xsi:type="dcterms:W3CDTF">2008-09-23T14:56:54Z</dcterms:created>
  <dcterms:modified xsi:type="dcterms:W3CDTF">2026-05-25T16:47:28Z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2022-11-16T18:02:41Z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f88aed6a-5bf0-478d-bf92-d520c3113059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ddca67c6-1c7d-4049-bd0d-8a93ca9f73c3</vt:lpwstr>
  </property>
</Properties>
</file>